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comments5.xml" ContentType="application/vnd.openxmlformats-officedocument.spreadsheetml.comments+xml"/>
  <Override PartName="/xl/featurePropertyBag/featurePropertyBag.xml" ContentType="application/vnd.ms-excel.featurepropertyba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defaultThemeVersion="166925"/>
  <mc:AlternateContent xmlns:mc="http://schemas.openxmlformats.org/markup-compatibility/2006">
    <mc:Choice Requires="x15">
      <x15ac:absPath xmlns:x15ac="http://schemas.microsoft.com/office/spreadsheetml/2010/11/ac" url="D:\cardoso-e\Documents\2. STJEE\"/>
    </mc:Choice>
  </mc:AlternateContent>
  <xr:revisionPtr revIDLastSave="0" documentId="13_ncr:1_{37030442-A3F8-4A18-BB3F-4B0C66C8C1A2}" xr6:coauthVersionLast="47" xr6:coauthVersionMax="47" xr10:uidLastSave="{00000000-0000-0000-0000-000000000000}"/>
  <bookViews>
    <workbookView xWindow="53880" yWindow="-120" windowWidth="29040" windowHeight="15840" tabRatio="398" firstSheet="2" activeTab="4" xr2:uid="{0DA6B18F-F97B-4291-923C-B4AF231DAB42}"/>
  </bookViews>
  <sheets>
    <sheet name="NOTICE A CONSULTER" sheetId="8" r:id="rId1"/>
    <sheet name="INFOS REGLES AE" sheetId="12" r:id="rId2"/>
    <sheet name="DECLARATION" sheetId="6" r:id="rId3"/>
    <sheet name="DECLARATION DE MINIMIS" sheetId="5" r:id="rId4"/>
    <sheet name="DECLARATION TCTF" sheetId="13" r:id="rId5"/>
    <sheet name="Réservé au service Calcul EED" sheetId="11" r:id="rId6"/>
    <sheet name="Réservé Analyse Service" sheetId="4" r:id="rId7"/>
    <sheet name="Réservé analyse SIEG" sheetId="7" r:id="rId8"/>
    <sheet name="MENU CHOIX" sheetId="3" r:id="rId9"/>
  </sheets>
  <externalReferences>
    <externalReference r:id="rId10"/>
    <externalReference r:id="rId11"/>
  </externalReferences>
  <definedNames>
    <definedName name="_ftnref1" localSheetId="8">'MENU CHOIX'!#REF!</definedName>
    <definedName name="_ftnref2" localSheetId="8">'MENU CHOIX'!#REF!</definedName>
    <definedName name="annee">'[1]Echéancier dette'!$F$6</definedName>
    <definedName name="dureediffere">'[1]Echéancier dette'!$K$10</definedName>
    <definedName name="dureepret">'[1]Echéancier dette'!$E$10</definedName>
    <definedName name="End_Bal">'[2]Tableau d''amortissement'!$I$19:$I$378</definedName>
    <definedName name="Header_Row">ROW('[2]Tableau d''amortissement'!$18:$18)</definedName>
    <definedName name="Interest_Rate">'[2]Tableau d''amortissement'!$D$6</definedName>
    <definedName name="Last_Row" localSheetId="5">IF('Réservé au service Calcul EED'!Values_Entered,Header_Row+'Réservé au service Calcul EED'!Number_of_Payments,Header_Row)</definedName>
    <definedName name="Last_Row">IF(Values_Entered,Header_Row+Number_of_Payments,Header_Row)</definedName>
    <definedName name="Loan_Amount">'[2]Tableau d''amortissement'!$D$5</definedName>
    <definedName name="Loan_Start">'[2]Tableau d''amortissement'!$D$9</definedName>
    <definedName name="Loan_Years">'[2]Tableau d''amortissement'!$D$7</definedName>
    <definedName name="mois">'[1]Echéancier dette'!$E$6</definedName>
    <definedName name="Number_of_Payments" localSheetId="5">MATCH(0.01,End_Bal,-1)+1</definedName>
    <definedName name="Number_of_Payments">MATCH(0.01,End_Bal,-1)+1</definedName>
    <definedName name="pret">'[1]Echéancier dette'!$E$8</definedName>
    <definedName name="tauxassurance">'[1]Echéancier dette'!$E$14</definedName>
    <definedName name="tauxinteret">'[1]Echéancier dette'!$E$12</definedName>
    <definedName name="test">'[1]Echéancier dette'!$B$5</definedName>
    <definedName name="test2">'[1]Echéancier dette'!$B$17</definedName>
    <definedName name="typediffere">'[1]Echéancier dette'!$B$20</definedName>
    <definedName name="Values_Entered" localSheetId="5">IF(Loan_Amount*Interest_Rate*Loan_Years*Loan_Start&gt;0,1,0)</definedName>
    <definedName name="Values_Entered">IF(Loan_Amount*Interest_Rate*Loan_Years*Loan_Start&gt;0,1,0)</definedName>
    <definedName name="_xlnm.Print_Area" localSheetId="2">DECLARATION!$A$1:$K$100</definedName>
    <definedName name="_xlnm.Print_Area" localSheetId="3">'DECLARATION DE MINIMIS'!$A$1:$I$65</definedName>
    <definedName name="_xlnm.Print_Area" localSheetId="0">'NOTICE A CONSULTER'!$A$1:$I$81</definedName>
    <definedName name="_xlnm.Print_Area" localSheetId="6">'Réservé Analyse Service'!$A$1:$I$196</definedName>
    <definedName name="_xlnm.Print_Area" localSheetId="7">'Réservé analyse SIEG'!$A$1:$I$110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1" i="11" l="1"/>
  <c r="Q2" i="13"/>
  <c r="B82" i="13"/>
  <c r="A82" i="13"/>
  <c r="B76" i="13"/>
  <c r="B75" i="13"/>
  <c r="F15" i="13"/>
  <c r="F14" i="13"/>
  <c r="B5" i="5"/>
  <c r="B19" i="5"/>
  <c r="A19" i="5"/>
  <c r="B13" i="5"/>
  <c r="B12" i="5"/>
  <c r="B9" i="5"/>
  <c r="B8" i="5"/>
  <c r="B6" i="5"/>
  <c r="A64" i="5" a="1"/>
  <c r="A64" i="5" s="1"/>
  <c r="A62" i="5" a="1"/>
  <c r="A62" i="5" s="1"/>
  <c r="D119" i="4"/>
  <c r="E23" i="5"/>
  <c r="H41" i="11" l="1"/>
  <c r="H55" i="11" s="1"/>
  <c r="G41" i="11"/>
  <c r="G55" i="11" s="1"/>
  <c r="H37" i="11"/>
  <c r="G20" i="11"/>
  <c r="G22" i="11" s="1"/>
  <c r="G59" i="11" s="1"/>
  <c r="G35" i="11" l="1"/>
  <c r="G37" i="11" s="1"/>
  <c r="G61" i="11" s="1"/>
  <c r="H61" i="11"/>
  <c r="G63" i="11" l="1"/>
  <c r="F39" i="6" a="1"/>
  <c r="F39" i="6" s="1"/>
  <c r="D48" i="6"/>
  <c r="I47" i="6" l="1"/>
  <c r="D53" i="6"/>
  <c r="H53" i="6" s="1"/>
  <c r="D52" i="6"/>
  <c r="H52" i="6" s="1"/>
  <c r="D51" i="6"/>
  <c r="H51" i="6" s="1"/>
  <c r="D50" i="6"/>
  <c r="H50" i="6" s="1"/>
  <c r="D49" i="6"/>
  <c r="H49" i="6" s="1"/>
  <c r="J49" i="6" s="1"/>
  <c r="H48" i="6"/>
  <c r="D54" i="6"/>
  <c r="H54" i="6" s="1"/>
  <c r="J47" i="6"/>
  <c r="K47" i="6"/>
  <c r="C57" i="4" a="1"/>
  <c r="C57" i="4" s="1"/>
  <c r="K50" i="6" l="1"/>
  <c r="J50" i="6"/>
  <c r="I50" i="6"/>
  <c r="K54" i="6"/>
  <c r="J54" i="6"/>
  <c r="I54" i="6"/>
  <c r="K51" i="6"/>
  <c r="J51" i="6"/>
  <c r="I51" i="6"/>
  <c r="I52" i="6"/>
  <c r="K52" i="6"/>
  <c r="J52" i="6"/>
  <c r="J53" i="6"/>
  <c r="I53" i="6"/>
  <c r="K53" i="6"/>
  <c r="K49" i="6"/>
  <c r="I49" i="6"/>
  <c r="J48" i="6"/>
  <c r="K48" i="6"/>
  <c r="I48" i="6"/>
  <c r="I55" i="6" s="1"/>
  <c r="D60" i="4" a="1"/>
  <c r="D60" i="4" s="1"/>
  <c r="C54" i="4"/>
  <c r="A7" i="8"/>
  <c r="I1" i="5"/>
  <c r="I2" i="7"/>
  <c r="H2" i="4"/>
  <c r="F63" i="6"/>
  <c r="C190" i="4" a="1"/>
  <c r="C190" i="4" s="1"/>
  <c r="A40" i="5" a="1"/>
  <c r="A40" i="5" s="1"/>
  <c r="B17" i="7"/>
  <c r="B16" i="7"/>
  <c r="B15" i="7"/>
  <c r="H13" i="7"/>
  <c r="C13" i="7"/>
  <c r="B11" i="7"/>
  <c r="B10" i="7"/>
  <c r="B9" i="7"/>
  <c r="G106" i="4" a="1"/>
  <c r="G106" i="4" s="1"/>
  <c r="F100" i="4" a="1"/>
  <c r="F100" i="4" s="1"/>
  <c r="D26" i="4" a="1"/>
  <c r="D26" i="4" s="1"/>
  <c r="D173" i="4"/>
  <c r="B17" i="4"/>
  <c r="B21" i="5"/>
  <c r="B7" i="5"/>
  <c r="B4" i="5"/>
  <c r="B47" i="6"/>
  <c r="B28" i="6"/>
  <c r="B18" i="6"/>
  <c r="B17" i="6"/>
  <c r="E106" i="7"/>
  <c r="E102" i="7"/>
  <c r="D100" i="7"/>
  <c r="E100" i="7" s="1" a="1"/>
  <c r="E100" i="7" s="1"/>
  <c r="D99" i="7"/>
  <c r="E99" i="7" s="1" a="1"/>
  <c r="E99" i="7" s="1"/>
  <c r="D98" i="7"/>
  <c r="E98" i="7" s="1" a="1"/>
  <c r="E98" i="7" s="1"/>
  <c r="D104" i="7"/>
  <c r="E104" i="7" s="1"/>
  <c r="D95" i="7"/>
  <c r="E95" i="7" s="1" a="1"/>
  <c r="E95" i="7" s="1"/>
  <c r="D94" i="7"/>
  <c r="E94" i="7" s="1" a="1"/>
  <c r="E94" i="7" s="1"/>
  <c r="D93" i="7"/>
  <c r="E93" i="7" s="1" a="1"/>
  <c r="E93" i="7" s="1"/>
  <c r="D92" i="7"/>
  <c r="E92" i="7" s="1" a="1"/>
  <c r="E92" i="7" s="1"/>
  <c r="D82" i="7"/>
  <c r="F75" i="7"/>
  <c r="D66" i="7"/>
  <c r="G75" i="7"/>
  <c r="C67" i="7" a="1"/>
  <c r="C67" i="7" s="1"/>
  <c r="G80" i="7"/>
  <c r="G78" i="7"/>
  <c r="C70" i="7"/>
  <c r="K55" i="6" l="1"/>
  <c r="E71" i="4"/>
  <c r="J55" i="6"/>
  <c r="E97" i="7"/>
  <c r="E91" i="7"/>
  <c r="H56" i="7"/>
  <c r="I56" i="7" s="1"/>
  <c r="C35" i="7"/>
  <c r="H54" i="7"/>
  <c r="I54" i="7" s="1"/>
  <c r="H51" i="7"/>
  <c r="I51" i="7" s="1"/>
  <c r="H49" i="7"/>
  <c r="I49" i="7" s="1"/>
  <c r="B39" i="7"/>
  <c r="B40" i="7"/>
  <c r="B41" i="7"/>
  <c r="B42" i="7"/>
  <c r="B38" i="7"/>
  <c r="A33" i="7"/>
  <c r="A30" i="7"/>
  <c r="A27" i="7"/>
  <c r="A24" i="7"/>
  <c r="C29" i="7"/>
  <c r="C32" i="7"/>
  <c r="C26" i="7"/>
  <c r="C23" i="7"/>
  <c r="G156" i="4"/>
  <c r="D157" i="4" s="1"/>
  <c r="G127" i="4"/>
  <c r="D128" i="4" s="1"/>
  <c r="D45" i="4" a="1"/>
  <c r="D45" i="4" s="1"/>
  <c r="E73" i="4" l="1"/>
  <c r="E72" i="4"/>
  <c r="G106" i="7"/>
  <c r="A108" i="7" s="1"/>
  <c r="H55" i="7"/>
  <c r="C64" i="7" s="1"/>
  <c r="D64" i="7" s="1"/>
  <c r="F82" i="7" s="1"/>
  <c r="A84" i="7" s="1"/>
  <c r="I57" i="7"/>
  <c r="B58" i="7" s="1"/>
  <c r="A42" i="7"/>
  <c r="B44" i="7" s="1" a="1"/>
  <c r="B44" i="7" s="1"/>
  <c r="G145" i="4" l="1"/>
  <c r="D146" i="4" s="1"/>
  <c r="F135" i="4" a="1"/>
  <c r="F135" i="4" s="1"/>
  <c r="F132" i="4" a="1"/>
  <c r="F132" i="4" s="1"/>
  <c r="F130" i="4" a="1"/>
  <c r="F130" i="4" s="1"/>
  <c r="G118" i="4" l="1"/>
  <c r="G108" i="4" a="1"/>
  <c r="G108" i="4" s="1"/>
  <c r="F96" i="4" a="1"/>
  <c r="F96" i="4" s="1"/>
  <c r="F92" i="4" a="1"/>
  <c r="F92" i="4" s="1"/>
  <c r="F88" i="4" a="1"/>
  <c r="F88" i="4" s="1"/>
  <c r="E77" i="4"/>
  <c r="D43" i="4" a="1"/>
  <c r="D43" i="4" s="1"/>
  <c r="D41" i="4"/>
  <c r="D39" i="4"/>
  <c r="D30" i="4" a="1"/>
  <c r="D30" i="4" s="1"/>
  <c r="D28" i="4" a="1"/>
  <c r="D28" i="4" s="1"/>
  <c r="D24" i="4" a="1"/>
  <c r="D24" i="4" s="1"/>
  <c r="D22" i="4" a="1"/>
  <c r="D22" i="4" s="1"/>
  <c r="B16" i="4"/>
  <c r="B15" i="4"/>
  <c r="H13" i="4"/>
  <c r="C13" i="4"/>
  <c r="B11" i="4"/>
  <c r="B10" i="4"/>
  <c r="B9" i="4"/>
  <c r="D32" i="4" l="1"/>
  <c r="E32" i="4" s="1" a="1"/>
  <c r="E32" i="4" s="1"/>
  <c r="C33" i="4" s="1" a="1"/>
  <c r="C33" i="4" s="1"/>
  <c r="F79" i="6" a="1"/>
  <c r="F79" i="6" s="1"/>
  <c r="G6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39" authorId="0" shapeId="0" xr:uid="{0AD226D6-E7F0-4A40-9480-5BDDEA14E999}">
      <text>
        <r>
          <rPr>
            <b/>
            <sz val="9"/>
            <color indexed="81"/>
            <rFont val="Tahoma"/>
            <charset val="1"/>
          </rPr>
          <t>Est un opérateur économique,</t>
        </r>
        <r>
          <rPr>
            <sz val="9"/>
            <color indexed="81"/>
            <rFont val="Tahoma"/>
            <family val="2"/>
          </rPr>
          <t xml:space="preserve"> toute </t>
        </r>
        <r>
          <rPr>
            <b/>
            <sz val="9"/>
            <color indexed="81"/>
            <rFont val="Tahoma"/>
            <family val="2"/>
          </rPr>
          <t>personne physique</t>
        </r>
        <r>
          <rPr>
            <sz val="9"/>
            <color indexed="81"/>
            <rFont val="Tahoma"/>
            <family val="2"/>
          </rPr>
          <t xml:space="preserve"> </t>
        </r>
        <r>
          <rPr>
            <b/>
            <sz val="9"/>
            <color indexed="81"/>
            <rFont val="Tahoma"/>
            <family val="2"/>
          </rPr>
          <t>ou morale</t>
        </r>
        <r>
          <rPr>
            <sz val="9"/>
            <color indexed="81"/>
            <rFont val="Tahoma"/>
            <family val="2"/>
          </rPr>
          <t xml:space="preserve">, </t>
        </r>
        <r>
          <rPr>
            <b/>
            <sz val="9"/>
            <color indexed="81"/>
            <rFont val="Tahoma"/>
            <family val="2"/>
          </rPr>
          <t>y compris une entité publique</t>
        </r>
        <r>
          <rPr>
            <sz val="9"/>
            <color indexed="81"/>
            <rFont val="Tahoma"/>
            <family val="2"/>
          </rPr>
          <t xml:space="preserve"> ou un </t>
        </r>
        <r>
          <rPr>
            <b/>
            <sz val="9"/>
            <color indexed="81"/>
            <rFont val="Tahoma"/>
            <family val="2"/>
          </rPr>
          <t>groupement de ces personnes</t>
        </r>
        <r>
          <rPr>
            <sz val="9"/>
            <color indexed="81"/>
            <rFont val="Tahoma"/>
            <family val="2"/>
          </rPr>
          <t xml:space="preserve">, qui propose de </t>
        </r>
        <r>
          <rPr>
            <b/>
            <sz val="9"/>
            <color indexed="81"/>
            <rFont val="Tahoma"/>
            <family val="2"/>
          </rPr>
          <t>fournir des produits</t>
        </r>
        <r>
          <rPr>
            <sz val="9"/>
            <color indexed="81"/>
            <rFont val="Tahoma"/>
            <family val="2"/>
          </rPr>
          <t>, d’</t>
        </r>
        <r>
          <rPr>
            <b/>
            <sz val="9"/>
            <color indexed="81"/>
            <rFont val="Tahoma"/>
            <family val="2"/>
          </rPr>
          <t xml:space="preserve">exécuter des travaux </t>
        </r>
        <r>
          <rPr>
            <sz val="9"/>
            <color indexed="81"/>
            <rFont val="Tahoma"/>
            <family val="2"/>
          </rPr>
          <t xml:space="preserve">ou de </t>
        </r>
        <r>
          <rPr>
            <b/>
            <sz val="9"/>
            <color indexed="81"/>
            <rFont val="Tahoma"/>
            <family val="2"/>
          </rPr>
          <t>fournir des services</t>
        </r>
        <r>
          <rPr>
            <sz val="9"/>
            <color indexed="81"/>
            <rFont val="Tahoma"/>
            <family val="2"/>
          </rPr>
          <t xml:space="preserve"> ou des </t>
        </r>
        <r>
          <rPr>
            <b/>
            <sz val="9"/>
            <color indexed="81"/>
            <rFont val="Tahoma"/>
            <family val="2"/>
          </rPr>
          <t>biens immeubles</t>
        </r>
        <r>
          <rPr>
            <sz val="9"/>
            <color indexed="81"/>
            <rFont val="Tahoma"/>
            <family val="2"/>
          </rPr>
          <t xml:space="preserve">. 
</t>
        </r>
        <r>
          <rPr>
            <sz val="8"/>
            <color indexed="81"/>
            <rFont val="Tahoma"/>
            <family val="2"/>
          </rPr>
          <t>(Définition issue du RÈGLEMENT (UE, Euratom) 2018/1046 DU PARLEMENT EUROPÉEN ET DU CONSEIL du 18 juillet 2018)</t>
        </r>
      </text>
    </comment>
    <comment ref="A60" authorId="0" shapeId="0" xr:uid="{5B6A24D8-C8B7-4096-BED3-2E924E02F78A}">
      <text>
        <r>
          <rPr>
            <b/>
            <sz val="9"/>
            <color indexed="81"/>
            <rFont val="Tahoma"/>
            <charset val="1"/>
          </rPr>
          <t xml:space="preserve">Pour vous aider à répondre à la question :
</t>
        </r>
        <r>
          <rPr>
            <sz val="9"/>
            <color indexed="81"/>
            <rFont val="Tahoma"/>
            <charset val="1"/>
          </rPr>
          <t xml:space="preserve">
Une entreprise doit obligatoirement satisfaire au critère des effectifs pour être considérée comme une PME. 
En revanche, elle peut choisir de se conformer soit au seuil du chiffre d’affaire (CA) soit au seuil du bilan. Elle ne doit pas forcément satisfaire aux deux critères et peut dépasser l’un d’entre eux sans pour autant perdre son statut de PME. 
Cependant, ces critères étant cumulatifs, une entreprise qui satisfait au critère des effectifs mais dépasse les seuils du CA et ceux du bilan est qualifiée de grande entreprise. Ces mêmes principes s’appliquent aux micro et aux petites entreprises. 
Par ailleurs, une entreprise qualifiée de PME en année N qui dépasse les seuils (effectifs, CA ou bilan) en année N+1 conservera le bénéfice du statut de PME jusqu’en année N+2. Au-delà et si elle dépasse toujours les seuils, elle sera qualifiée de grande entreprise.  Ce même principe s’applique aux micro et aux petites entreprises. 
</t>
        </r>
      </text>
    </comment>
    <comment ref="A65" authorId="0" shapeId="0" xr:uid="{949B32BE-061E-4D65-861B-110CC7728E0A}">
      <text>
        <r>
          <rPr>
            <b/>
            <sz val="11"/>
            <color indexed="81"/>
            <rFont val="Tahoma"/>
            <family val="2"/>
          </rPr>
          <t>Pour vous aider à répondre aux questions suivantes :</t>
        </r>
        <r>
          <rPr>
            <sz val="11"/>
            <color indexed="81"/>
            <rFont val="Tahoma"/>
            <family val="2"/>
          </rPr>
          <t xml:space="preserve">
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domaine/secteur ou par prestataire de SIEG, toutefois, il devra toujours y avoir un mandat par prestataire. Le prestataire peut être sélectionné via un appel à projet ou peut proposer la mission de service public aux autorités publiques afin d’être mandaté.</t>
        </r>
        <r>
          <rPr>
            <sz val="9"/>
            <color indexed="81"/>
            <rFont val="Tahoma"/>
            <charset val="1"/>
          </rPr>
          <t xml:space="preserve">
</t>
        </r>
      </text>
    </comment>
    <comment ref="A79" authorId="0" shapeId="0" xr:uid="{1B3AA28C-B46E-4909-AC76-82C932E1C29B}">
      <text>
        <r>
          <rPr>
            <b/>
            <sz val="9"/>
            <color indexed="81"/>
            <rFont val="Tahoma"/>
            <charset val="1"/>
          </rPr>
          <t xml:space="preserve">Pour vous aider à répondre à la question :
</t>
        </r>
        <r>
          <rPr>
            <sz val="9"/>
            <color indexed="81"/>
            <rFont val="Tahoma"/>
            <charset val="1"/>
          </rPr>
          <t xml:space="preserve">
Le mandat est </t>
        </r>
        <r>
          <rPr>
            <b/>
            <sz val="9"/>
            <color indexed="81"/>
            <rFont val="Tahoma"/>
            <family val="2"/>
          </rPr>
          <t>constitué d’un ou de plusieurs actes juridiques attribuant le service public</t>
        </r>
        <r>
          <rPr>
            <sz val="9"/>
            <color indexed="81"/>
            <rFont val="Tahoma"/>
            <charset val="1"/>
          </rPr>
          <t xml:space="preserve"> et définissant des </t>
        </r>
        <r>
          <rPr>
            <b/>
            <sz val="9"/>
            <color indexed="81"/>
            <rFont val="Tahoma"/>
            <family val="2"/>
          </rPr>
          <t>obligations du prestataire et de l’autorité publique</t>
        </r>
        <r>
          <rPr>
            <sz val="9"/>
            <color indexed="81"/>
            <rFont val="Tahoma"/>
            <charset val="1"/>
          </rPr>
          <t xml:space="preserve">. 
Ces actes doivent avoir une </t>
        </r>
        <r>
          <rPr>
            <b/>
            <sz val="9"/>
            <color indexed="81"/>
            <rFont val="Tahoma"/>
            <family val="2"/>
          </rPr>
          <t>valeur juridique contraignante</t>
        </r>
        <r>
          <rPr>
            <sz val="9"/>
            <color indexed="81"/>
            <rFont val="Tahoma"/>
            <charset val="1"/>
          </rPr>
          <t xml:space="preserve">. Il peut s’agir de </t>
        </r>
        <r>
          <rPr>
            <b/>
            <sz val="9"/>
            <color indexed="81"/>
            <rFont val="Tahoma"/>
            <family val="2"/>
          </rPr>
          <t>contrats de délégation</t>
        </r>
        <r>
          <rPr>
            <sz val="9"/>
            <color indexed="81"/>
            <rFont val="Tahoma"/>
            <charset val="1"/>
          </rPr>
          <t xml:space="preserve"> de service public, de </t>
        </r>
        <r>
          <rPr>
            <b/>
            <sz val="9"/>
            <color indexed="81"/>
            <rFont val="Tahoma"/>
            <family val="2"/>
          </rPr>
          <t>marchés publics</t>
        </r>
        <r>
          <rPr>
            <sz val="9"/>
            <color indexed="81"/>
            <rFont val="Tahoma"/>
            <charset val="1"/>
          </rPr>
          <t xml:space="preserve"> de service, d’</t>
        </r>
        <r>
          <rPr>
            <b/>
            <sz val="9"/>
            <color indexed="81"/>
            <rFont val="Tahoma"/>
            <family val="2"/>
          </rPr>
          <t>instructions interministérielle</t>
        </r>
        <r>
          <rPr>
            <sz val="9"/>
            <color indexed="81"/>
            <rFont val="Tahoma"/>
            <charset val="1"/>
          </rPr>
          <t>, de</t>
        </r>
        <r>
          <rPr>
            <b/>
            <sz val="9"/>
            <color indexed="81"/>
            <rFont val="Tahoma"/>
            <family val="2"/>
          </rPr>
          <t xml:space="preserve"> lois</t>
        </r>
        <r>
          <rPr>
            <sz val="9"/>
            <color indexed="81"/>
            <rFont val="Tahoma"/>
            <charset val="1"/>
          </rPr>
          <t xml:space="preserve"> et </t>
        </r>
        <r>
          <rPr>
            <b/>
            <sz val="9"/>
            <color indexed="81"/>
            <rFont val="Tahoma"/>
            <family val="2"/>
          </rPr>
          <t>actes réglementaires</t>
        </r>
        <r>
          <rPr>
            <sz val="9"/>
            <color indexed="81"/>
            <rFont val="Tahoma"/>
            <charset val="1"/>
          </rPr>
          <t xml:space="preserve">, de </t>
        </r>
        <r>
          <rPr>
            <b/>
            <sz val="9"/>
            <color indexed="81"/>
            <rFont val="Tahoma"/>
            <family val="2"/>
          </rPr>
          <t>contrats annuels</t>
        </r>
        <r>
          <rPr>
            <sz val="9"/>
            <color indexed="81"/>
            <rFont val="Tahoma"/>
            <charset val="1"/>
          </rPr>
          <t xml:space="preserve"> ou </t>
        </r>
        <r>
          <rPr>
            <b/>
            <sz val="9"/>
            <color indexed="81"/>
            <rFont val="Tahoma"/>
            <family val="2"/>
          </rPr>
          <t>pluriannuels de performance</t>
        </r>
        <r>
          <rPr>
            <sz val="9"/>
            <color indexed="81"/>
            <rFont val="Tahoma"/>
            <charset val="1"/>
          </rPr>
          <t xml:space="preserve">, de </t>
        </r>
        <r>
          <rPr>
            <b/>
            <sz val="9"/>
            <color indexed="81"/>
            <rFont val="Tahoma"/>
            <family val="2"/>
          </rPr>
          <t>décisions</t>
        </r>
        <r>
          <rPr>
            <sz val="9"/>
            <color indexed="81"/>
            <rFont val="Tahoma"/>
            <charset val="1"/>
          </rPr>
          <t xml:space="preserve"> ou </t>
        </r>
        <r>
          <rPr>
            <b/>
            <sz val="9"/>
            <color indexed="81"/>
            <rFont val="Tahoma"/>
            <family val="2"/>
          </rPr>
          <t>actes municipaux</t>
        </r>
        <r>
          <rPr>
            <sz val="9"/>
            <color indexed="81"/>
            <rFont val="Tahoma"/>
            <charset val="1"/>
          </rPr>
          <t xml:space="preserve">, etc. 
En revanche, un </t>
        </r>
        <r>
          <rPr>
            <b/>
            <sz val="9"/>
            <color indexed="81"/>
            <rFont val="Tahoma"/>
            <family val="2"/>
          </rPr>
          <t>agrément qui n’oblige pas le prestataire à réaliser la mission</t>
        </r>
        <r>
          <rPr>
            <sz val="9"/>
            <color indexed="81"/>
            <rFont val="Tahoma"/>
            <charset val="1"/>
          </rPr>
          <t xml:space="preserve"> de SIEG n’est </t>
        </r>
        <r>
          <rPr>
            <b/>
            <sz val="9"/>
            <color indexed="81"/>
            <rFont val="Tahoma"/>
            <family val="2"/>
          </rPr>
          <t xml:space="preserve">pas un mandat. </t>
        </r>
        <r>
          <rPr>
            <sz val="9"/>
            <color indexed="81"/>
            <rFont val="Tahoma"/>
            <charset val="1"/>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 GENTILE Karine</author>
    <author>CARDOSO Emilie</author>
  </authors>
  <commentList>
    <comment ref="A2" authorId="0" shapeId="0" xr:uid="{2EFB991B-32C2-460E-AD28-815F5D5EF9D9}">
      <text>
        <r>
          <rPr>
            <b/>
            <sz val="9"/>
            <color indexed="81"/>
            <rFont val="Tahoma"/>
            <charset val="1"/>
          </rPr>
          <t>Les aides de minimis constituent une catégorie particulière d’aides publiques pour les entreprises. Les pouvoirs publics qui allouent des aides de minimis ont l’obligation d’informer les entreprises bénéficiaires du caractère de minimis des aides attribuées. Le montant maximum d’aide de minimis général est de 300 000 € par entreprise sur une période de 3 ans, ou 750 000€ sur une période de 3 ans pour les aides de minimis SIEG.</t>
        </r>
      </text>
    </comment>
    <comment ref="A31" authorId="1" shapeId="0" xr:uid="{00756CC7-6B93-4998-9ACD-31EE6FD2A6EB}">
      <text>
        <r>
          <rPr>
            <sz val="9"/>
            <color indexed="81"/>
            <rFont val="Tahoma"/>
            <charset val="1"/>
          </rPr>
          <t>«</t>
        </r>
        <r>
          <rPr>
            <b/>
            <sz val="9"/>
            <color indexed="81"/>
            <rFont val="Tahoma"/>
            <family val="2"/>
          </rPr>
          <t>Entreprise unique</t>
        </r>
        <r>
          <rPr>
            <sz val="9"/>
            <color indexed="81"/>
            <rFont val="Tahoma"/>
            <charset val="1"/>
          </rPr>
          <t xml:space="preserve">»: toutes les entreprises qui entretiennent entre elles au moins l’une des relations suivantes:
a) une entreprise a la majorité des droits de vote des actionnaires ou associés d’une autre entreprise;
b) une entreprise a le droit de nommer ou de révoquer la majorité des membres de l’organe d’administration, de direction ou de surveillance d’une autre entreprise;
c) une entreprise a le droit d’exercer une influence dominante sur une autre entreprise en vertu d’un contrat conclu avec celle-ci ou en vertu d’une clause des statuts de celle-ci;
d) une entreprise actionnaire ou associée d’une autre entreprise contrôle seule, en vertu d’un accord conclu avec d’autres actionnaires ou associés de cette autre entreprise, la majorité des droits de vote des actionnaires ou associés de celle-ci.
Les entreprises qui entretiennent au moins une des relations visées aux points a) à d) à travers une ou plusieurs autres entreprises sont également considérées comme une entreprise unique.
</t>
        </r>
      </text>
    </comment>
    <comment ref="B43" authorId="0" shapeId="0" xr:uid="{011182E1-ABE1-4289-97EE-F7C7768DAC63}">
      <text>
        <r>
          <rPr>
            <b/>
            <sz val="9"/>
            <color indexed="81"/>
            <rFont val="Tahoma"/>
            <family val="2"/>
          </rPr>
          <t>Le numéro SIREN est le seul sous lequel les aides de minimis peuvent être comptabilisées dans la limite du plafond de 300 000 € ou 750 000€. Il n’est pas possible de disposer d’autant de plafonds de 300 000 €/750 000€ qu’il y a d’établissements donc de numéro SIRET au sein d’une même entreprise.</t>
        </r>
      </text>
    </comment>
    <comment ref="G43" authorId="0" shapeId="0" xr:uid="{6B042057-3663-4F5F-B596-5A2A0AFBB4DC}">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44" authorId="0" shapeId="0" xr:uid="{E1BD6927-3C18-49F6-A70E-DD2197666977}">
      <text>
        <r>
          <rPr>
            <b/>
            <sz val="9"/>
            <color indexed="81"/>
            <rFont val="Tahoma"/>
            <charset val="1"/>
          </rPr>
          <t>Dans le cas de prêts, garanties ou avances remboursables, indiquer l’équivalent-subvention brut (ESB) qui vous a été communiqué lors de l’attribution de l’aide.</t>
        </r>
      </text>
    </comment>
    <comment ref="G45" authorId="0" shapeId="0" xr:uid="{51C5EDFB-7E16-4FF6-9442-76D13434B1DF}">
      <text>
        <r>
          <rPr>
            <b/>
            <sz val="9"/>
            <color indexed="81"/>
            <rFont val="Tahoma"/>
            <charset val="1"/>
          </rPr>
          <t>Dans le cas de prêts, garanties ou avances remboursables, indiquer l’équivalent-subvention brut (ESB) qui vous a été communiqué lors de l’attribution de l’aide.</t>
        </r>
      </text>
    </comment>
    <comment ref="G46" authorId="0" shapeId="0" xr:uid="{942B435A-9A2E-4EEC-918C-DB9422092FBA}">
      <text>
        <r>
          <rPr>
            <b/>
            <sz val="9"/>
            <color indexed="81"/>
            <rFont val="Tahoma"/>
            <charset val="1"/>
          </rPr>
          <t>Dans le cas de prêts, garanties ou avances remboursables, indiquer l’équivalent-subvention brut (ESB) qui vous a été communiqué lors de l’attribution de l’aide.</t>
        </r>
      </text>
    </comment>
    <comment ref="G47" authorId="0" shapeId="0" xr:uid="{17E315A9-15F2-4DAC-BA7E-594DE23B7CA4}">
      <text>
        <r>
          <rPr>
            <b/>
            <sz val="9"/>
            <color indexed="81"/>
            <rFont val="Tahoma"/>
            <family val="2"/>
          </rPr>
          <t>Dans le cas de prêts, garanties ou avances remboursables, indiquer l’équivalent-subvention brut (ESB) qui vous a été communiqué lors de l’attribution de l’aide.</t>
        </r>
      </text>
    </comment>
    <comment ref="G48" authorId="0" shapeId="0" xr:uid="{8A174323-35F2-44CD-B266-E6D3DA10ACCD}">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49" authorId="0" shapeId="0" xr:uid="{C57D4E4F-866A-4A7C-BA5F-EDF2439D113B}">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0" authorId="0" shapeId="0" xr:uid="{2E184B05-DDA8-4E92-BE14-295B4766E8EA}">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1" authorId="0" shapeId="0" xr:uid="{43D60BC8-43E3-4D76-8B51-1E6B1E1D000C}">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2" authorId="0" shapeId="0" xr:uid="{C9DA0080-446D-43D3-9593-416A586588C2}">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3" authorId="0" shapeId="0" xr:uid="{00D50F0E-87EF-4B85-AD73-17ED7C367087}">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4" authorId="0" shapeId="0" xr:uid="{E00155F4-87FC-41FD-86D0-B7F6C9E8829A}">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5" authorId="0" shapeId="0" xr:uid="{96864E6B-D847-4082-A053-B1E69D6B3B2A}">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6" authorId="0" shapeId="0" xr:uid="{23E259D2-FD22-4BB1-A035-F52D0D1EB89F}">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7" authorId="0" shapeId="0" xr:uid="{1E198E2B-47BA-48CB-B4C1-41F8054D7B58}">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8" authorId="0" shapeId="0" xr:uid="{73E790E5-B93A-4461-9635-9E2A586A0727}">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9" authorId="0" shapeId="0" xr:uid="{10A64355-9DC7-408C-BA86-43E303572B75}">
      <text>
        <r>
          <rPr>
            <b/>
            <sz val="9"/>
            <color indexed="81"/>
            <rFont val="Tahoma"/>
            <charset val="1"/>
          </rPr>
          <t>Dans le cas de prêts, garanties ou avances remboursables, indiquer l’équivalent-subvention brut (ESB) qui vous a été communiqué lors de l’attribution de l’aide.</t>
        </r>
      </text>
    </comment>
    <comment ref="G60" authorId="0" shapeId="0" xr:uid="{25657946-7C3D-4236-981F-14EF89C6631E}">
      <text>
        <r>
          <rPr>
            <b/>
            <sz val="9"/>
            <color indexed="81"/>
            <rFont val="Tahoma"/>
            <charset val="1"/>
          </rPr>
          <t>Dans le cas de prêts, garanties ou avances remboursables, indiquer l’équivalent-subvention brut (ESB) qui vous a été communiqué lors de l’attribution de l’aide.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CARDOSO Emilie</author>
  </authors>
  <commentList>
    <comment ref="A19" authorId="0" shapeId="0" xr:uid="{99E6F846-B9F5-4955-9F4B-0A38159B5328}">
      <text>
        <r>
          <rPr>
            <sz val="9"/>
            <color indexed="81"/>
            <rFont val="Tahoma"/>
            <charset val="1"/>
          </rPr>
          <t xml:space="preserve">JO C 249 du 31 juillet 2014, p.1
https://eur-lex.europa.eu/legal-content/FR/TXT/PDF/?uri=OJ:C:2014:249:FULL
</t>
        </r>
      </text>
    </comment>
    <comment ref="A24" authorId="0" shapeId="0" xr:uid="{7611DC25-2CC2-4259-8810-06A912C10A76}">
      <text>
        <r>
          <rPr>
            <sz val="9"/>
            <color indexed="81"/>
            <rFont val="Tahoma"/>
            <family val="2"/>
          </rPr>
          <t>On entend par «délocalisation» un transfert, en tout ou en partie, d’une activité identique ou similaire d’un établissement situé sur le territoire d’une partie contractante à l’accord EEE (établissement initial) vers l’établissement dans lequel est effectué l’investissement bénéficiant d’une aide situé sur le territoire d’une autre partie contractante à l’accord EEE (établissement bénéficiant de l’aide). Il y a transfert si le produit dans l’établissement initial et l’établissement bénéficiant de l’aide a au moins en partie les mêmes finalités et répond aux demandes ou aux besoins du même type de consommateurs et que des emplois sont supprimés dans l’activité identique ou similaire dans un des établissements initiaux du bénéficiaire de l’aide dans l’EEE.</t>
        </r>
        <r>
          <rPr>
            <sz val="9"/>
            <color indexed="81"/>
            <rFont val="Tahoma"/>
            <charset val="1"/>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C20" authorId="0" shapeId="0" xr:uid="{3CE7D378-9DB2-406D-B50F-3A4054D53442}">
      <text>
        <r>
          <rPr>
            <b/>
            <sz val="9"/>
            <color indexed="81"/>
            <rFont val="Tahoma"/>
            <family val="2"/>
          </rPr>
          <t>Les critères cumulatifs fixés à l’article 107 du Traité sur le Fonctionnement de l’Union européenne (TFUE) permettent de définir une aide d’Etat.</t>
        </r>
        <r>
          <rPr>
            <sz val="9"/>
            <color indexed="81"/>
            <rFont val="Tahoma"/>
            <family val="2"/>
          </rPr>
          <t xml:space="preserve">
</t>
        </r>
      </text>
    </comment>
    <comment ref="A22" authorId="0" shapeId="0" xr:uid="{3C58F9C8-62A0-48E5-96A0-1C87D4A904B1}">
      <text>
        <r>
          <rPr>
            <b/>
            <sz val="8"/>
            <color indexed="81"/>
            <rFont val="Tahoma"/>
            <family val="2"/>
          </rPr>
          <t xml:space="preserve">'Définir si le bénéficiaire est : 
- soit une "entreprise" au sens de l’annexe 1 du règlement général d’exemption par catégorie (RGEC) n°651/2014 de la Commission européenne. (point 2 à 65 Communication NoA 2016). 
- soit une personne physique exerçant une activité économique au sens du Règlement (UE) 2018/1046.
Entreprise : "toute entité exerçant une activité économique, indépendamment de son statut juridique et de son mode de financement" </t>
        </r>
        <r>
          <rPr>
            <sz val="8"/>
            <color indexed="81"/>
            <rFont val="Tahoma"/>
            <family val="2"/>
          </rPr>
          <t xml:space="preserve">- Communication NoA 2016, point 2.1
</t>
        </r>
        <r>
          <rPr>
            <b/>
            <sz val="8"/>
            <color indexed="81"/>
            <rFont val="Tahoma"/>
            <family val="2"/>
          </rPr>
          <t xml:space="preserve">
Activité économique : "toute activité consistant à offrir des biens ou des services sur un marché donné"</t>
        </r>
        <r>
          <rPr>
            <sz val="8"/>
            <color indexed="81"/>
            <rFont val="Tahoma"/>
            <family val="2"/>
          </rPr>
          <t xml:space="preserve"> - Communication NoA 2016, point 2.1 
</t>
        </r>
        <r>
          <rPr>
            <u/>
            <sz val="8"/>
            <color indexed="81"/>
            <rFont val="Tahoma"/>
            <family val="2"/>
          </rPr>
          <t xml:space="preserve">Certaines activités peuvent ne pas revêtir de caractère économique : </t>
        </r>
        <r>
          <rPr>
            <sz val="8"/>
            <color indexed="81"/>
            <rFont val="Tahoma"/>
            <family val="2"/>
          </rPr>
          <t xml:space="preserve">
- les activités liées aux prérogatives de puissance publiques ou qui se rattachent aux fonctions essentielles de l'Etat de par sa nature, son objet ou les règles auxquelles elles sont soumises - Communication NoA 2016, point 2.2 ;
- les activités liées aux soins de santé ou à la sécurité sociale - Communication NoA 2016, point 2.3 et 2.4;
- les activités en matière d'éducation et de recherche - Communication NoA 2016, point 2.5 ;
- les activités culturelles et de conservation du patrimoine, y compris la protection de la nature, Communication NoA 2016, point 2.6 
- les aides octroyées aux infrastructures publiques qui ne sont pas exploitées à des fins commerciales, Communication NoA, point 7</t>
        </r>
      </text>
    </comment>
    <comment ref="A24" authorId="0" shapeId="0" xr:uid="{299E48CA-72F5-43ED-A69B-9BB7546681AF}">
      <text>
        <r>
          <rPr>
            <b/>
            <sz val="8"/>
            <color indexed="81"/>
            <rFont val="Tahoma"/>
            <family val="2"/>
          </rPr>
          <t>'L’aide est qualifiée de publique si elle est à la fois imputable à l'Etat et si elle provient du budget d'autorités nationales , régionales ou locales, du budget de l'Union européenne (notamment les FESI), du budget d'organismes de droit public ou du budget d'associations d'autorités publiques ou d'organismes de droit public 
(points 2 à 65  - Communication NoA 2016).</t>
        </r>
      </text>
    </comment>
    <comment ref="A26" authorId="0" shapeId="0" xr:uid="{634AE383-E7F9-4C42-9A36-81F8773BE136}">
      <text>
        <r>
          <rPr>
            <b/>
            <sz val="8"/>
            <color indexed="81"/>
            <rFont val="Tahoma"/>
            <family val="2"/>
          </rPr>
          <t xml:space="preserve">Au sens de l'article 107, paragraphe 1, du Traité, l'avantage est un avantage économique qu'une entreprise n'aurait pas pu obtenir dans les conditions normales de marché, c'est-à-dire en l'absence d'intervention de l'État.  
(points 66 à 116 - Communication NoA 2016). </t>
        </r>
      </text>
    </comment>
    <comment ref="A28" authorId="0" shapeId="0" xr:uid="{6333E0D9-7790-41CE-9894-F624C7415B7D}">
      <text>
        <r>
          <rPr>
            <b/>
            <sz val="8"/>
            <color indexed="81"/>
            <rFont val="Tahoma"/>
            <family val="2"/>
          </rPr>
          <t>L’aide a t-elle pour objet de favoriser certains bénéficiaires, ou certaines productions, (à l’exclusion d’autres) ? Par exemple, une mesure sera sélective si elle vise certains secteurs d’activités, des entreprises d’une certaine taille, situées dans une zone géographique prédéterminée, etc. 
Par nature, les FESI sont considérés comme sélectifs.
(points 117 à 184 - Communication NoA 2016).</t>
        </r>
      </text>
    </comment>
    <comment ref="A30" authorId="0" shapeId="0" xr:uid="{5925AAF7-608E-4868-831C-5616292689BA}">
      <text>
        <r>
          <rPr>
            <b/>
            <sz val="8"/>
            <color indexed="81"/>
            <rFont val="Tahoma"/>
            <family val="2"/>
          </rPr>
          <t xml:space="preserve">Les aides publiques aux entreprises constituent des aides d'État au sens de l'article 107, paragraphe 1, du Traité uniquement si elles «faussent ou […] menacent de fausser la concurrence en favorisant certaines entreprises ou certaines productions» et dans la mesure où elles «affectent les échanges entre États membres».
(points 185 à 198  - Communication NoA 2016, notamment les points 195 à 197).
</t>
        </r>
        <r>
          <rPr>
            <sz val="8"/>
            <color indexed="81"/>
            <rFont val="Tahoma"/>
            <family val="2"/>
          </rPr>
          <t>Si l'activité relève de l'activité</t>
        </r>
        <r>
          <rPr>
            <b/>
            <sz val="8"/>
            <color indexed="81"/>
            <rFont val="Tahoma"/>
            <family val="2"/>
          </rPr>
          <t xml:space="preserve"> "purement locale" vérifier et justifier par des éléments concrets : 
1. L'activité n'est pas susceptible d'attirer des ressortissants/clients/usagers étrangers ou alors de façon marginale ; 
2. L'activité n'est pas susceptible d'attirer des investissements étrangers : </t>
        </r>
        <r>
          <rPr>
            <sz val="8"/>
            <color indexed="81"/>
            <rFont val="Tahoma"/>
            <family val="2"/>
          </rPr>
          <t xml:space="preserve">le bénéficiaire n'est pas en concurrence avec d'autres entreprises ressortissantes d'autres Etats membres ET la mesure ou l'activité ne sont pas susceptibles d'encourager les investisseurs étrangers à venir s'installer dans le pays pour bénéficier de la mesure. </t>
        </r>
      </text>
    </comment>
    <comment ref="A45" authorId="0" shapeId="0" xr:uid="{B8ED0EA3-0302-4BBA-BF75-F83C42F85C2A}">
      <text>
        <r>
          <rPr>
            <b/>
            <sz val="9"/>
            <color indexed="81"/>
            <rFont val="Tahoma"/>
            <family val="2"/>
          </rPr>
          <t xml:space="preserve">Point de vigilance : 
</t>
        </r>
        <r>
          <rPr>
            <sz val="9"/>
            <color indexed="81"/>
            <rFont val="Tahoma"/>
            <family val="2"/>
          </rPr>
          <t xml:space="preserve">
S'assurer que l'aide est octoyée conformément aux conditions d'éligibilité temporelle du régime.</t>
        </r>
      </text>
    </comment>
    <comment ref="C56" authorId="0" shapeId="0" xr:uid="{3ACCDD42-DB06-41AE-9646-8A9C79D4ABDE}">
      <text>
        <r>
          <rPr>
            <b/>
            <u/>
            <sz val="11"/>
            <color indexed="81"/>
            <rFont val="Tahoma"/>
            <family val="2"/>
          </rPr>
          <t>Définition</t>
        </r>
        <r>
          <rPr>
            <b/>
            <sz val="11"/>
            <color indexed="81"/>
            <rFont val="Tahoma"/>
            <family val="2"/>
          </rPr>
          <t xml:space="preserve"> 
</t>
        </r>
        <r>
          <rPr>
            <sz val="11"/>
            <color indexed="81"/>
            <rFont val="Tahoma"/>
            <family val="2"/>
          </rPr>
          <t xml:space="preserve">La structure bénéficiaire de l'aide est un intermédiaire transparent si elle ne bénéficie pas d’aide d’État et qu'elle va octroyer des aides d’état aux entreprises participant à l'action du projet financé. 
Le porteur d’actions individualisées ne sera pas considéré comme bénéficiaire d’une aide d’État s’il agit uniquement comme intermédiaire pour répercuter sur les PME (qui seront donc considérées comme bénéficiaires finaux des aides d’État) l’intégralité du financement public et tout avantage acquis à l’aide de ce financement. </t>
        </r>
      </text>
    </comment>
    <comment ref="A60" authorId="0" shapeId="0" xr:uid="{7DAECC32-E305-465E-BEEA-F45A79E56C53}">
      <text>
        <r>
          <rPr>
            <b/>
            <sz val="11"/>
            <color indexed="81"/>
            <rFont val="Tahoma"/>
            <family val="2"/>
          </rPr>
          <t xml:space="preserve">Pour vous aider à répondre à cette question : 
</t>
        </r>
        <r>
          <rPr>
            <sz val="11"/>
            <color indexed="81"/>
            <rFont val="Tahoma"/>
            <family val="2"/>
          </rPr>
          <t>Chaque aide d’Etat doit être</t>
        </r>
        <r>
          <rPr>
            <b/>
            <sz val="11"/>
            <color indexed="81"/>
            <rFont val="Tahoma"/>
            <family val="2"/>
          </rPr>
          <t xml:space="preserve"> incitative, </t>
        </r>
        <r>
          <rPr>
            <sz val="11"/>
            <color indexed="81"/>
            <rFont val="Tahoma"/>
            <family val="2"/>
          </rPr>
          <t>c’est-à-dire qu’elle doit</t>
        </r>
        <r>
          <rPr>
            <b/>
            <sz val="11"/>
            <color indexed="81"/>
            <rFont val="Tahoma"/>
            <family val="2"/>
          </rPr>
          <t xml:space="preserve"> avoir pour effet de modifier le comportement du bénéficiaire de l’aide. 
Le règlement UE n°651/2014 d’exemption général par catégorie (RGEC) pose le principe suivant (article 6) :
Une aide est réputée avoir un effet incitatif si le bénéficiaire a présenté une demande d’aide écrite à l’Etat membre concerné avant le début des travaux liés au projet ou à l’activité en question. 
</t>
        </r>
        <r>
          <rPr>
            <sz val="11"/>
            <color indexed="81"/>
            <rFont val="Tahoma"/>
            <family val="2"/>
          </rPr>
          <t xml:space="preserve">La demande d’aide contient au moins les informations suivantes : 
a) le nom et la taille de l’entreprise ;
b) une description du projet, y compris ses dates de début et de fin ;
c) la localisation du projet ;
d) une liste des coûts du projet ;
e) le type d’aide sollicitée (subvention, prêt, garantie, avance récupérable, apport de fonds propres ou autre) et le montant du financement public nécessaire pour le projet.
</t>
        </r>
        <r>
          <rPr>
            <b/>
            <sz val="11"/>
            <color indexed="81"/>
            <rFont val="Tahoma"/>
            <family val="2"/>
          </rPr>
          <t xml:space="preserve">
L’article 6 prévoit plusieurs cas particuliers. De plus, pour les aides encadrées par des régimes notifiés, il convient de se référer aux conditions d’incitativité des régimes, qui peuvent être plus restrictives que celles du RGEC. 
A noter que :
</t>
        </r>
        <r>
          <rPr>
            <sz val="11"/>
            <color indexed="81"/>
            <rFont val="Tahoma"/>
            <family val="2"/>
          </rPr>
          <t>- Le dossier de demande de subvention européenne (FSE, FEDER ou POIA) contient toutes les informations demandées par le RGEC
- Cette règle d’incitativité ne s’applique pas dans le cas d’un projet relevant d’une aide de minimis, d’un SIEG ou des dérogations prévues à l’article 6.5 du RGEC
Pour autant, le non-respect de cette règle aura pour effet de rendre la totalité de l’aide illégale.</t>
        </r>
        <r>
          <rPr>
            <sz val="9"/>
            <color indexed="81"/>
            <rFont val="Tahoma"/>
            <family val="2"/>
          </rPr>
          <t xml:space="preserve">
</t>
        </r>
      </text>
    </comment>
    <comment ref="C60" authorId="0" shapeId="0" xr:uid="{46C7745D-CB90-409C-BB6C-66A2010E5F48}">
      <text>
        <r>
          <rPr>
            <b/>
            <sz val="11"/>
            <color indexed="81"/>
            <rFont val="Tahoma"/>
            <family val="2"/>
          </rPr>
          <t xml:space="preserve">L’argumentaire relatif à ce point doit se trouver dans le rapport d’instruction, en réponse à la question </t>
        </r>
        <r>
          <rPr>
            <sz val="11"/>
            <color indexed="81"/>
            <rFont val="Tahoma"/>
            <family val="2"/>
          </rPr>
          <t>« Dans le cas où l’opération est soumise à la règle d’incitativité dans le cadre d’une aide d’Etat, une demande d’aide écrite a-t-elle été transmise à l’autorité compétente avant le démarrage des travaux ? »</t>
        </r>
      </text>
    </comment>
    <comment ref="C65" authorId="0" shapeId="0" xr:uid="{D9F18DDD-C232-487A-909E-CF213789AF74}">
      <text>
        <r>
          <rPr>
            <b/>
            <sz val="11"/>
            <color indexed="81"/>
            <rFont val="Tahoma"/>
            <family val="2"/>
          </rPr>
          <t>Nota sur les types d’entreprises au sens de l’UE :</t>
        </r>
        <r>
          <rPr>
            <sz val="11"/>
            <color indexed="81"/>
            <rFont val="Tahoma"/>
            <family val="2"/>
          </rPr>
          <t xml:space="preserve">
Selon l'annexe I du RGEC concernant la définition des micro, petites et moyennes entreprises, détaillée dans le guide de la Commission sur la définition des PME de 2020, une entreprise est:
- Indépendante ou autonome si elle a conclu un ou plusieurs partenariats minoritaires (moins de 25 % chacun) avec d’autres entreprises ou si l’un des types d’investisseurs suivants : société de capital-risque, université, investisseur institutionnel, petite autorité locale autonome, détient 25 à 50 % de son capital
- Partenaire si les participations avec d’autres entreprises atteignent au moins 25 % sans aller au-delà de 50 %
- Liée si les participations avec les autres entreprises dépassent le seuil de 50 %
En outre, une « entreprise unique » se compose de toutes les entreprises qui entretiennent entre elles au moins l’une des relations suivantes :
a) une entreprise a la majorité des droits de vote des actionnaires ou associés d’une autre entreprise ;
b) une entreprise a le droit de nommer ou de révoquer la majorité des membres de l’organe d’administration, de direction ou de surveillance d’une autre entreprise ;
c) une entreprise a le droit d’exercer une influence dominante sur une autre entreprise en vertu d’un contrat conclu avec celle-ci ou en vertu d’une clause des statuts de celle-ci ;
d) une entreprise actionnaire ou associée d’une autre entreprise contrôle seule, en vertu d’un accord conclu avec d’autres actionnaires ou associés de cette autre entreprise, la majorité des droits de vote des actionnaires ou associés de celle-ci.</t>
        </r>
        <r>
          <rPr>
            <b/>
            <sz val="9"/>
            <color indexed="81"/>
            <rFont val="Tahoma"/>
            <charset val="1"/>
          </rPr>
          <t xml:space="preserve">
</t>
        </r>
      </text>
    </comment>
    <comment ref="C67" authorId="0" shapeId="0" xr:uid="{B2B3CB77-C18D-478A-AE95-5FDBA3B1E52A}">
      <text>
        <r>
          <rPr>
            <b/>
            <sz val="11"/>
            <color indexed="81"/>
            <rFont val="Tahoma"/>
            <family val="2"/>
          </rPr>
          <t xml:space="preserve">Point de vigilance ! </t>
        </r>
        <r>
          <rPr>
            <b/>
            <sz val="9"/>
            <color indexed="81"/>
            <rFont val="Tahoma"/>
            <family val="2"/>
          </rPr>
          <t xml:space="preserve">
</t>
        </r>
        <r>
          <rPr>
            <sz val="11"/>
            <color indexed="81"/>
            <rFont val="Tahoma"/>
            <family val="2"/>
          </rPr>
          <t xml:space="preserve">
Vous devez ici : 
Analyser les réponses du bénéficiaire et détailler les documents produits qui vous ont permis de confirmer la qualification de l'entreprise, en particulier si l’entreprise entretient avec une ou plusieurs autres entreprises des liens permettant ou pas de les qualifier d’entreprises partenaires, liées ou uniques. 
Précisez par exemple la raison sociale de ces entreprises, la composition du capital social de l’entreprise bénéficiaire de l’aide et le cas échéant la composition du capital social d’entreprises qu’elle détiendrait en tout ou partie.</t>
        </r>
        <r>
          <rPr>
            <b/>
            <sz val="9"/>
            <color indexed="81"/>
            <rFont val="Tahoma"/>
            <family val="2"/>
          </rPr>
          <t xml:space="preserve">
</t>
        </r>
      </text>
    </comment>
    <comment ref="C71" authorId="0" shapeId="0" xr:uid="{FB513565-5F1B-4C7A-BF2A-24AE1F25609A}">
      <text>
        <r>
          <rPr>
            <b/>
            <sz val="11"/>
            <color indexed="81"/>
            <rFont val="Tahoma"/>
            <family val="2"/>
          </rPr>
          <t xml:space="preserve">Pour vous aider à répondre à cette question :
</t>
        </r>
        <r>
          <rPr>
            <sz val="11"/>
            <color indexed="81"/>
            <rFont val="Tahoma"/>
            <family val="2"/>
          </rPr>
          <t xml:space="preserve">
</t>
        </r>
        <r>
          <rPr>
            <b/>
            <i/>
            <sz val="11"/>
            <color indexed="81"/>
            <rFont val="Tahoma"/>
            <family val="2"/>
          </rPr>
          <t>L'effectif est composé :</t>
        </r>
        <r>
          <rPr>
            <sz val="11"/>
            <color indexed="81"/>
            <rFont val="Tahoma"/>
            <family val="2"/>
          </rPr>
          <t xml:space="preserve">
a) des salariés;
b) des personnes travaillant pour cette entreprise, ayant un lien de subordination avec elle et assimilées à des salariés au regard du droit national ;
c) des propriétaires exploitants ;
d) des associés exerçant une activité régulière dans l'entreprise et bénéficiant d'avantages financiers de la part de l'entreprise. Les apprentis ou étudiants en formation professionnelle bénéficiant d'un contrat d'apprentissage ou de formation professionnelle ne sont pas comptabilisés dans l'effectif. La durée des congés de maternité ou congés parentaux n'est pas comptabilisée.
</t>
        </r>
        <r>
          <rPr>
            <b/>
            <i/>
            <sz val="11"/>
            <color indexed="81"/>
            <rFont val="Tahoma"/>
            <family val="2"/>
          </rPr>
          <t>Nota sur les méthodes de comptabilisation des seuils :</t>
        </r>
        <r>
          <rPr>
            <sz val="11"/>
            <color indexed="81"/>
            <rFont val="Tahoma"/>
            <family val="2"/>
          </rPr>
          <t xml:space="preserve">
Si une </t>
        </r>
        <r>
          <rPr>
            <u/>
            <sz val="11"/>
            <color indexed="81"/>
            <rFont val="Tahoma"/>
            <family val="2"/>
          </rPr>
          <t>entreprise est autonome</t>
        </r>
        <r>
          <rPr>
            <sz val="11"/>
            <color indexed="81"/>
            <rFont val="Tahoma"/>
            <family val="2"/>
          </rPr>
          <t xml:space="preserve">, le nombre de salariés et les données financières figurant dans ses comptes annuels sont utilisés pour vérifier si elle respecte les seuils
Si elle est </t>
        </r>
        <r>
          <rPr>
            <u/>
            <sz val="11"/>
            <color indexed="81"/>
            <rFont val="Tahoma"/>
            <family val="2"/>
          </rPr>
          <t>partenaire</t>
        </r>
        <r>
          <rPr>
            <sz val="11"/>
            <color indexed="81"/>
            <rFont val="Tahoma"/>
            <family val="2"/>
          </rPr>
          <t xml:space="preserve">, il faut y ajouter la part des effectifs et des données financières des entreprises partenaires au prorata de leurs parts dans le capital ou des droits de vote qu’elles détiennent, le plus élevé des deux facteurs étant retenu
Si elle est </t>
        </r>
        <r>
          <rPr>
            <u/>
            <sz val="11"/>
            <color indexed="81"/>
            <rFont val="Tahoma"/>
            <family val="2"/>
          </rPr>
          <t>liée ou unique</t>
        </r>
        <r>
          <rPr>
            <sz val="11"/>
            <color indexed="81"/>
            <rFont val="Tahoma"/>
            <family val="2"/>
          </rPr>
          <t xml:space="preserve">, il faut y ajouter 100 % des données (effectifs, données financières) des entreprises liées ou composant avec elle l’entreprise unique. </t>
        </r>
        <r>
          <rPr>
            <sz val="9"/>
            <color indexed="81"/>
            <rFont val="Tahoma"/>
            <family val="2"/>
          </rPr>
          <t xml:space="preserve">
</t>
        </r>
      </text>
    </comment>
    <comment ref="A82" authorId="0" shapeId="0" xr:uid="{9DCAD28B-53FC-4CDE-85E7-6B49F4572104}">
      <text>
        <r>
          <rPr>
            <b/>
            <sz val="11"/>
            <color indexed="81"/>
            <rFont val="Tahoma"/>
            <family val="2"/>
          </rPr>
          <t xml:space="preserve">Pour vous aider à répondre à cette question :
</t>
        </r>
        <r>
          <rPr>
            <sz val="11"/>
            <color indexed="81"/>
            <rFont val="Tahoma"/>
            <family val="2"/>
          </rPr>
          <t>Le  décret 2022/968 du 30 juin 2022 liste les zones d’aides à finalité régionale en France pour la période 2022-2027. Seules les zones listées dans ce décret sont éligibles au régime AFR.</t>
        </r>
        <r>
          <rPr>
            <b/>
            <sz val="11"/>
            <color indexed="81"/>
            <rFont val="Tahoma"/>
            <family val="2"/>
          </rPr>
          <t xml:space="preserve">
</t>
        </r>
      </text>
    </comment>
    <comment ref="A96" authorId="0" shapeId="0" xr:uid="{29DD0BA7-69BE-4DFA-A2D8-57B6A554B535}">
      <text>
        <r>
          <rPr>
            <b/>
            <sz val="9"/>
            <color indexed="81"/>
            <rFont val="Tahoma"/>
            <family val="2"/>
          </rPr>
          <t>Nota : Les dépenses admissibles sont celles prévues expressément dans le régime d’aide d’Etat concerné. Elles peuvent donc être différentes des dépenses éligibles en application des règlements sur les FESI ou de celles des AAP</t>
        </r>
      </text>
    </comment>
    <comment ref="C101" authorId="0" shapeId="0" xr:uid="{EE128422-1A79-42AC-A25B-FE901918A6FB}">
      <text>
        <r>
          <rPr>
            <b/>
            <sz val="9"/>
            <color indexed="81"/>
            <rFont val="Tahoma"/>
            <charset val="1"/>
          </rPr>
          <t xml:space="preserve">Si certaines dépenses doivent en application du régime être amorties, s’en assurer et l’indiquer ici. </t>
        </r>
      </text>
    </comment>
    <comment ref="A104" authorId="0" shapeId="0" xr:uid="{82E8B765-557A-482A-AD09-4015C28D07F0}">
      <text>
        <r>
          <rPr>
            <b/>
            <sz val="9"/>
            <color indexed="81"/>
            <rFont val="Tahoma"/>
            <charset val="1"/>
          </rPr>
          <t>Il convient de s’assurer que les critères financiers énoncés par le régime d’aide soient bien respectés : tel que notamment le taux d’intensité. Le service instructeur doit vérifier si d’autres aides ont déjà été octroyées par d’autres structures publiques sur le projet (sur la même assiette éligible). Il convient de s’assurer que le cofinancement européen n’aura pas pour effet de dépasser les taux ainsi que les seuils de notification autorisés par le régime d’aide.</t>
        </r>
        <r>
          <rPr>
            <sz val="9"/>
            <color indexed="81"/>
            <rFont val="Tahoma"/>
            <charset val="1"/>
          </rPr>
          <t xml:space="preserve">
</t>
        </r>
      </text>
    </comment>
    <comment ref="C106" authorId="0" shapeId="0" xr:uid="{66B09473-84F1-4CF0-9558-AD10C8872C77}">
      <text>
        <r>
          <rPr>
            <b/>
            <sz val="9"/>
            <color indexed="81"/>
            <rFont val="Tahoma"/>
            <family val="2"/>
          </rPr>
          <t>Cette question ne concerne pas les opérations financées par le de minimis</t>
        </r>
      </text>
    </comment>
    <comment ref="C108" authorId="0" shapeId="0" xr:uid="{18AE0F1A-87F4-4E5B-864B-5DCA9C096C65}">
      <text>
        <r>
          <rPr>
            <b/>
            <sz val="9"/>
            <color indexed="81"/>
            <rFont val="Tahoma"/>
            <family val="2"/>
          </rPr>
          <t xml:space="preserve">
Par ex. Point 5.2.1 du régime RDI, le taux est augmenté en cas de :
- collaboration effective 
- large diffusion des résultats de la recherche
- lorsque le bénéficiaire s'engage à rendre disponibles les licences pour les résultats de la recherche ; 
- réalisation du projet en zone AFR "a" ou "c" (attention taux bonifié différent en fonction de la zone "a" ou "c").
Cette question ne concerne pas les opérations financées par le de minimis</t>
        </r>
      </text>
    </comment>
    <comment ref="C109" authorId="0" shapeId="0" xr:uid="{3FC045DA-96BD-469D-9CBF-C3E56FC06F86}">
      <text>
        <r>
          <rPr>
            <b/>
            <sz val="9"/>
            <color indexed="81"/>
            <rFont val="Tahoma"/>
            <charset val="1"/>
          </rPr>
          <t xml:space="preserve">Si certaines dépenses doivent en application du régime être amorties, s’en assurer et l’indiquer ici. </t>
        </r>
      </text>
    </comment>
    <comment ref="C112" authorId="0" shapeId="0" xr:uid="{63363EC3-450A-4541-B5AF-72236BB01FC7}">
      <text>
        <r>
          <rPr>
            <b/>
            <sz val="9"/>
            <color indexed="81"/>
            <rFont val="Tahoma"/>
            <family val="2"/>
          </rPr>
          <t>Cette rubrique ne concerne pas les opérations financées par le de minimis</t>
        </r>
      </text>
    </comment>
    <comment ref="D114" authorId="0" shapeId="0" xr:uid="{1D3378AA-4C27-44F6-8DDE-071192FD6D5D}">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C121" authorId="0" shapeId="0" xr:uid="{534B691D-459B-4C28-AC8F-02BC6415E23E}">
      <text>
        <r>
          <rPr>
            <b/>
            <sz val="9"/>
            <color indexed="81"/>
            <rFont val="Tahoma"/>
            <family val="2"/>
          </rPr>
          <t>Cette rubrique ne concerne pas les opérations financées par le de minimis</t>
        </r>
      </text>
    </comment>
    <comment ref="D123" authorId="0" shapeId="0" xr:uid="{A5F07BB7-F0D0-41FF-9148-47FE8D81D0D4}">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A130" authorId="0" shapeId="0" xr:uid="{71898E37-8259-446E-B06D-F2F1BFCF6D31}">
      <text>
        <r>
          <rPr>
            <b/>
            <sz val="9"/>
            <color indexed="81"/>
            <rFont val="Tahoma"/>
            <charset val="1"/>
          </rPr>
          <t>L'aide de minimis doit faire l'objet d'une déclaration des aides sollicitées et / ou perçues. Cet élément est vérifié au moment de la date d'octroi de l'aide (conventionnement). 
Les seuils se vérifient au niveau du groupe. 
Attention, toute aide attribuée ne respectant pas les seuils est illégale !</t>
        </r>
      </text>
    </comment>
    <comment ref="E134" authorId="0" shapeId="0" xr:uid="{A8B556AD-1943-4A2D-AA45-EB93D20861D1}">
      <text>
        <r>
          <rPr>
            <b/>
            <sz val="9"/>
            <color indexed="81"/>
            <rFont val="Tahoma"/>
            <family val="2"/>
          </rPr>
          <t>Sont concernées les entreprises appartenant à un groupe, entreprises partenaires et liées</t>
        </r>
      </text>
    </comment>
    <comment ref="C136" authorId="0" shapeId="0" xr:uid="{A7D233A0-DC80-4022-BBD7-97E18E163BCC}">
      <text>
        <r>
          <rPr>
            <b/>
            <sz val="9"/>
            <color indexed="81"/>
            <rFont val="Tahoma"/>
            <charset val="1"/>
          </rPr>
          <t>Listez ici les autres documents utilisés pour vérifier la présence d’aides de minimis perçues sur une période de 3 ans et les conserver au dossier d’instruction (ex : liasses fiscales, décisions, arrêtés ou conventions d’attribution de subvention)</t>
        </r>
      </text>
    </comment>
    <comment ref="C147" authorId="0" shapeId="0" xr:uid="{A4129827-BED2-4441-A35B-BFECCDB34544}">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150" authorId="0" shapeId="0" xr:uid="{E9188D1A-C957-410D-80BC-D6DEEBA11976}">
      <text>
        <r>
          <rPr>
            <b/>
            <sz val="9"/>
            <color indexed="81"/>
            <rFont val="Tahoma"/>
            <family val="2"/>
          </rPr>
          <t xml:space="preserve">Le respect de la règle de minimis se vérifie sur les 3 années fiscales à compter de la date d'octroi de l'aide. 
</t>
        </r>
      </text>
    </comment>
    <comment ref="C158" authorId="0" shapeId="0" xr:uid="{481DE575-04D2-4033-AF87-49F92B627AED}">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170" authorId="0" shapeId="0" xr:uid="{D689ED50-F337-47BA-8D4A-E3E5EA5B9610}">
      <text>
        <r>
          <rPr>
            <b/>
            <sz val="9"/>
            <color indexed="81"/>
            <rFont val="Tahoma"/>
            <charset val="1"/>
          </rPr>
          <t xml:space="preserve">Si l'aide est accordée à un bénéficiaire dans d'autres secteurs ou activités (non exclues), mais que ce bénéficiaire a également une activité exclue et/ou qui relève des secteurs exclus, il faut s'assurer que l'aide ne bénéficie pas également aux activités et/ou secteurs exclus (par exemple, grâce à une comptabilité analytique permettant de distinguer les différentes activités).  </t>
        </r>
      </text>
    </comment>
    <comment ref="B173" authorId="0" shapeId="0" xr:uid="{8BBCD7B5-1C56-44D0-BF83-ECF3DE2275A4}">
      <text>
        <r>
          <rPr>
            <b/>
            <sz val="9"/>
            <color indexed="81"/>
            <rFont val="Tahoma"/>
            <charset val="1"/>
          </rPr>
          <t>Par exemple, la règle d'intensité peut porter sur le montant d'aide publique (tout financeur confordu, y compris FESI)</t>
        </r>
      </text>
    </comment>
    <comment ref="C177" authorId="0" shapeId="0" xr:uid="{4402059E-FA55-4D50-895D-920288ABA515}">
      <text>
        <r>
          <rPr>
            <b/>
            <sz val="9"/>
            <color indexed="81"/>
            <rFont val="Tahoma"/>
            <family val="2"/>
          </rPr>
          <t>Par exemple régime l'aide aux infrastructures locales : le montant de l’aide n’excède pas la différence entre les coûts admissibles et la marge d’exploitation ; 
Par exemple l'aide aux Jeunes Pousses qui fixe un plafond</t>
        </r>
        <r>
          <rPr>
            <sz val="9"/>
            <color indexed="81"/>
            <rFont val="Tahoma"/>
            <family val="2"/>
          </rPr>
          <t xml:space="preserve">
</t>
        </r>
      </text>
    </comment>
    <comment ref="C180" authorId="0" shapeId="0" xr:uid="{83062AC7-2E42-4FDD-83AE-3D7026FCF1C6}">
      <text>
        <r>
          <rPr>
            <b/>
            <sz val="9"/>
            <color indexed="81"/>
            <rFont val="Tahoma"/>
            <charset val="1"/>
          </rPr>
          <t>Par exemple, pour le régime AIL : tableau de déficit de financement, Par exemple, pour le régime Jeunes Pousses : déclaration Jeunes Pousses</t>
        </r>
      </text>
    </comment>
    <comment ref="C181" authorId="0" shapeId="0" xr:uid="{321434D1-AAD4-4C72-B9D6-016A9FA60842}">
      <text>
        <r>
          <rPr>
            <b/>
            <sz val="9"/>
            <color indexed="81"/>
            <rFont val="Tahoma"/>
            <charset val="1"/>
          </rPr>
          <t xml:space="preserve">Pensez à enregistrer ces documents en annexe à cette grille ! </t>
        </r>
      </text>
    </comment>
    <comment ref="D183" authorId="0" shapeId="0" xr:uid="{847E1DA5-B22A-406B-A6DA-3CA3819AF7D4}">
      <text>
        <r>
          <rPr>
            <b/>
            <sz val="9"/>
            <color indexed="81"/>
            <rFont val="Tahoma"/>
            <charset val="1"/>
          </rPr>
          <t>Point de vigilance : Ce montant doit tenir compte des autres aides publiques prévues sur la même assiette éligible</t>
        </r>
      </text>
    </comment>
    <comment ref="D185" authorId="0" shapeId="0" xr:uid="{DA24D295-C23A-44FF-AC1A-5CFCF86054B3}">
      <text>
        <r>
          <rPr>
            <b/>
            <sz val="9"/>
            <color indexed="81"/>
            <rFont val="Tahoma"/>
            <family val="2"/>
          </rPr>
          <t xml:space="preserve">Sur la même assiette de dépenses prévisionnelles </t>
        </r>
      </text>
    </comment>
    <comment ref="C191" authorId="0" shapeId="0" xr:uid="{56BDB430-6204-420E-9AB7-4677F2E1AB00}">
      <text>
        <r>
          <rPr>
            <b/>
            <sz val="9"/>
            <color indexed="81"/>
            <rFont val="Tahoma"/>
            <family val="2"/>
          </rPr>
          <t>En particulier, si tout ou partie des autres aides publiques prévues sur l’assiette éligible de l’aide européenne ne relèvent pas de la même règle d’intensité 
(ex : aide européenne prévue sur la base du régime AIL, autres aides publiques encadrées par un autre règlement)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23" authorId="0" shapeId="0" xr:uid="{0A9BB2A3-C1B4-47BB-BA26-6BE0B50392F7}">
      <text>
        <r>
          <rPr>
            <sz val="9"/>
            <color indexed="81"/>
            <rFont val="Tahoma"/>
            <family val="2"/>
          </rPr>
          <t xml:space="preserve">L’activité économique est caractérisée par l’existence d’un marché, entendu comme la confrontation d’une offre et d’une demande.
Seules échappent en réalité à cette qualification les activités liées à l’exercice de prérogatives de puissance publique ou certaines activités identifiées par la jurisprudence européenne comme ayant un caractère exclusivement social, les activités liées aux soins de santé ainsi que les activités d'enseignement (lorsqu'elles sont organisées dans le cadre du système d'éducation nationale). 
Réf. : partie 2 de la communication de la Commission 2012/C 8/02 du 11/01/2012
</t>
        </r>
      </text>
    </comment>
    <comment ref="A26" authorId="0" shapeId="0" xr:uid="{7A84D7FD-6712-4C0B-BCC9-84047E850FD3}">
      <text>
        <r>
          <rPr>
            <sz val="9"/>
            <color indexed="81"/>
            <rFont val="Tahoma"/>
            <family val="2"/>
          </rPr>
          <t>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 / secteur ou par prestataire de SIEG, toutefois, il devra toujours y avoir un mandat par prestataire. Le prestataire peut être sélectionné via un appel à projet ou peut proposer la mission de service public aux autorités publiques afin d’être mandaté.
Le caractère d’intérêt général du service économique en cause le distingue des autres activités économiques. Il est défini à titre principal par des obligations de service public découlant d’une mission particulière d’intérêt général. 
Réf. : paragraphe 3.2 de la communication de la Commission 2012/C 8/02 du 11/01/2012</t>
        </r>
      </text>
    </comment>
    <comment ref="A29" authorId="0" shapeId="0" xr:uid="{61C487C3-3479-42F7-9780-556B06F0C7AE}">
      <text>
        <r>
          <rPr>
            <sz val="9"/>
            <color indexed="81"/>
            <rFont val="Tahoma"/>
            <family val="2"/>
          </rPr>
          <t xml:space="preserve">En termes de qualité, de sécurité, d’accessibilité, d’égalité de traitement ou d’accès universel. 
Le fait que le marché sera en mesure à l’avenir de fournir ce service n’empêche pas une autorité publique de considérer à un moment donné le service comme un SIEG. Dans ce cas la durée du mandat doit être adaptée aux évolutions du marché.
</t>
        </r>
      </text>
    </comment>
    <comment ref="A32" authorId="0" shapeId="0" xr:uid="{C4875DB5-8C9A-4147-859E-6115C2B80C59}">
      <text>
        <r>
          <rPr>
            <sz val="9"/>
            <color indexed="81"/>
            <rFont val="Tahoma"/>
            <family val="2"/>
          </rPr>
          <t>L'acte doit notamment définir la nature de la mission particulière impartie et les obligations de service public qui en découlent, par exemple en terme de qualité, de sécurité, d'accessibilité, d'égalité de traitement ou d'accès universel. Cet acte peut être constitué d'un ou plusieurs actes juridiques, de niveau national (loi, décret, DUP, ...) ou local (délibération d'une collectivité, convention, ...).
Réf. : paragraphe 3.3 de la communication de la Commission 2012/C 8/02 du 11/01/2012</t>
        </r>
      </text>
    </comment>
    <comment ref="B33" authorId="0" shapeId="0" xr:uid="{62CAF9CC-4355-4178-B825-A60A8534BDC5}">
      <text>
        <r>
          <rPr>
            <sz val="9"/>
            <color indexed="81"/>
            <rFont val="Tahoma"/>
            <family val="2"/>
          </rPr>
          <t xml:space="preserve">Le mandat est constitué d’un ou de plusieurs actes juridiques attribuant le service public et définissant des obligations du prestataire et de l’autorité publique. Ces actes doivent avoir une valeur juridique contraignante. 
Il peut s’agir de contrats de délégation de service public, de marchés publics de service, d’instructions interministérielle, de lois et actes réglementaires, de contrats annuels ou pluriannuels de performance, de décisions ou actes municipaux, etc. En revanche, un agrément qui n’oblige pas le prestataire à réaliser la mission de SIEG n’est pas un mandat. 
Si une personne publique crée un SIEG, celui-ci peut-être être reconnu et compensé par d’autres personnes publiques. Dans le cas où l’activité de SIEG est cofinancée, chaque cofinanceur devra tenir compte des compensations versées par les autres cofinanceurs en tant que recettes de l’activité de SIEG afin d’éviter toute surcompensation
</t>
        </r>
      </text>
    </comment>
    <comment ref="A35" authorId="0" shapeId="0" xr:uid="{D90BD8F9-35B0-4859-AB70-FD426ECDEE8F}">
      <text>
        <r>
          <rPr>
            <sz val="9"/>
            <color indexed="81"/>
            <rFont val="Tahoma"/>
            <family val="2"/>
          </rPr>
          <t xml:space="preserve">L’octroi de la compensation intervient après une procédure de marché public ou sur la base d’un cadre de référence permettant d’identifier les coûts des Obligations de Service Public que supporterait une entreprise moyenne bien gérée.
</t>
        </r>
        <r>
          <rPr>
            <b/>
            <sz val="9"/>
            <color indexed="81"/>
            <rFont val="Tahoma"/>
            <family val="2"/>
          </rPr>
          <t xml:space="preserve">
</t>
        </r>
      </text>
    </comment>
    <comment ref="C39" authorId="0" shapeId="0" xr:uid="{B6C97339-C926-41B5-8401-E9D828DDF045}">
      <text>
        <r>
          <rPr>
            <sz val="9"/>
            <color indexed="81"/>
            <rFont val="Tahoma"/>
            <family val="2"/>
          </rPr>
          <t xml:space="preserve">Il existe un acte exprès d’attribution de la mission de SIEG (cf. ci-desssus "l'activité est elle confiée à une entreprise par un acte exprès de la puissance publique") définissant précisément les Obligations de Service Public (OSP) de l’entreprise bénéficiaire
Si oui, vérifiez que les références du ou des mandats sont bien mentionnées.
</t>
        </r>
        <r>
          <rPr>
            <b/>
            <sz val="9"/>
            <color indexed="81"/>
            <rFont val="Tahoma"/>
            <family val="2"/>
          </rPr>
          <t xml:space="preserve">
</t>
        </r>
      </text>
    </comment>
    <comment ref="C41" authorId="0" shapeId="0" xr:uid="{23BC4B4F-7AD8-4187-B0F8-1A130C92F4F3}">
      <text>
        <r>
          <rPr>
            <sz val="9"/>
            <color indexed="81"/>
            <rFont val="Tahoma"/>
            <family val="2"/>
          </rPr>
          <t xml:space="preserve">La compensation est limitée au strict nécessaire pour couvrir tout ou partie des coûts occasionnés par l’exécution des obligations de service public en tenant compte recettes relatives à ce service et d’un bénéfice raisonnable
Si oui, indiquez dans la cellule dédiée le ou les articles du ou des actes d’attribution de la mission de SIEG définissant le mode de calcul de la compensation 
</t>
        </r>
      </text>
    </comment>
    <comment ref="C42" authorId="0" shapeId="0" xr:uid="{A77AA81B-3E49-410F-8AB8-8EA9D8201505}">
      <text>
        <r>
          <rPr>
            <sz val="9"/>
            <color indexed="81"/>
            <rFont val="Tahoma"/>
            <family val="2"/>
          </rPr>
          <t xml:space="preserve">Les paramètres de calcul de la compensation ont été préalablement établis de façon objective et transparente ?
L’octroi de la compensation intervient après une procédure de marché public ou sur la base d’un cadre de référence permettant d’identifier les coûts des OSP que supporterait une entreprise moyenne bien gérée.
En cas de procédure de marché public, récupérez l’ensemble des pièces de la procédure, et vérifiez leur régularité en remplissant l’annexe marchés publics ou le cas échéant l’annexe autres contrats. Indiquez ici les conclusions de cette analyse. 
Si oui, indiquez ci-contre, dans la cellule dédiée, le ou les articles du ou des actes d’attribution de la mission de SIEG définissant ces paramètres.
</t>
        </r>
      </text>
    </comment>
    <comment ref="G61" authorId="0" shapeId="0" xr:uid="{22BEE63C-A335-47ED-AB1E-E0E991D240AB}">
      <text>
        <r>
          <rPr>
            <sz val="9"/>
            <color indexed="81"/>
            <rFont val="Tahoma"/>
            <family val="2"/>
          </rPr>
          <t>La présente décision énonce les conditions en vertu desquelles les aides d’État sous forme de compensations de service public octroyées à certaines entreprises chargées de la gestion de services d’intérêt économique général sont compatibles avec le marché intérieur et exemptées de l’obligation de notification prévue à l’article 108, paragraphe 3, du Traité.
Les règles sont détaillées dans les textes suivants :
- Décision de la Commision du 20 décembre 2011, relative à l’application de l’article 106, paragraphe 2, du traité sur le fonctionnement de l’Union européenne aux aides d’État sous forme de compensations de service public octroyées à certaines entreprises chargées de la gestion de services d’intérêt économique général ; 
- Notes méthodologique CGET du 10 mai 2016, relatives à la réglementation applicable aux SIEG et au calcul de la compensation.</t>
        </r>
      </text>
    </comment>
    <comment ref="A66" authorId="0" shapeId="0" xr:uid="{31045FDF-71A3-4886-BDB4-7CE0F135A12C}">
      <text>
        <r>
          <rPr>
            <sz val="9"/>
            <color indexed="81"/>
            <rFont val="Tahoma"/>
            <family val="2"/>
          </rPr>
          <t>La</t>
        </r>
        <r>
          <rPr>
            <b/>
            <sz val="9"/>
            <color indexed="81"/>
            <rFont val="Tahoma"/>
            <family val="2"/>
          </rPr>
          <t xml:space="preserve"> compensation doit être inférieure ou égale</t>
        </r>
        <r>
          <rPr>
            <sz val="9"/>
            <color indexed="81"/>
            <rFont val="Tahoma"/>
            <family val="2"/>
          </rPr>
          <t xml:space="preserve"> au </t>
        </r>
        <r>
          <rPr>
            <b/>
            <sz val="9"/>
            <color indexed="81"/>
            <rFont val="Tahoma"/>
            <family val="2"/>
          </rPr>
          <t>montant annuel de 15 M€</t>
        </r>
        <r>
          <rPr>
            <sz val="9"/>
            <color indexed="81"/>
            <rFont val="Tahoma"/>
            <family val="2"/>
          </rPr>
          <t xml:space="preserve"> pour la prestation de SIEG (hors domaines des transports et infrastructures de transports)
Lorsque le </t>
        </r>
        <r>
          <rPr>
            <b/>
            <sz val="9"/>
            <color indexed="81"/>
            <rFont val="Tahoma"/>
            <family val="2"/>
          </rPr>
          <t>montant de la compensation varie pendant la durée du mandat</t>
        </r>
        <r>
          <rPr>
            <sz val="9"/>
            <color indexed="81"/>
            <rFont val="Tahoma"/>
            <family val="2"/>
          </rPr>
          <t xml:space="preserve">, le </t>
        </r>
        <r>
          <rPr>
            <b/>
            <sz val="9"/>
            <color indexed="81"/>
            <rFont val="Tahoma"/>
            <family val="2"/>
          </rPr>
          <t>montant annuel</t>
        </r>
        <r>
          <rPr>
            <sz val="9"/>
            <color indexed="81"/>
            <rFont val="Tahoma"/>
            <family val="2"/>
          </rPr>
          <t xml:space="preserve"> est calculé en tant que </t>
        </r>
        <r>
          <rPr>
            <b/>
            <sz val="9"/>
            <color indexed="81"/>
            <rFont val="Tahoma"/>
            <family val="2"/>
          </rPr>
          <t xml:space="preserve">moyenne des montants annuels de compensation qu’il est prévu de réaliser au cours du mandat. </t>
        </r>
        <r>
          <rPr>
            <sz val="9"/>
            <color indexed="81"/>
            <rFont val="Tahoma"/>
            <family val="2"/>
          </rPr>
          <t xml:space="preserve">
(Réf. Art. 2.1 a) de la décision)</t>
        </r>
      </text>
    </comment>
    <comment ref="A69" authorId="0" shapeId="0" xr:uid="{21D2E8BF-BE4B-423A-86CA-6BBC493BBD92}">
      <text>
        <r>
          <rPr>
            <sz val="9"/>
            <color indexed="81"/>
            <rFont val="Tahoma"/>
            <family val="2"/>
          </rPr>
          <t xml:space="preserve">Sont considérés comme besoins sociaux les soins de santé, la garde d’enfants, l’accès et la réinsertion sur le marché du travail, le logement social et les soins et l’inclusion sociale des groupes vulnérables 
Sont également considérés comme domaines "hors plafond" :
- les hôpitaux fournissant des soins médicaux, des services d'urgence 
-  les liaisons aériennes ou maritimes avec les îles 
- les aéroports et ports </t>
        </r>
      </text>
    </comment>
    <comment ref="D87" authorId="0" shapeId="0" xr:uid="{D929CDE1-10D3-47A3-A15A-D24A4DC40335}">
      <text>
        <r>
          <rPr>
            <sz val="9"/>
            <color indexed="81"/>
            <rFont val="Tahoma"/>
            <family val="2"/>
          </rPr>
          <t xml:space="preserve">Il convient de s’assurer du </t>
        </r>
        <r>
          <rPr>
            <b/>
            <sz val="9"/>
            <color indexed="81"/>
            <rFont val="Tahoma"/>
            <family val="2"/>
          </rPr>
          <t>respect des règles de cumul des aides de minimis SIEG avec les aides de minimis « général », de minimis « agricole » et de minimis « pêche et aquaculture »</t>
        </r>
        <r>
          <rPr>
            <sz val="9"/>
            <color indexed="81"/>
            <rFont val="Tahoma"/>
            <family val="2"/>
          </rPr>
          <t xml:space="preserve">. 
</t>
        </r>
      </text>
    </comment>
    <comment ref="A106" authorId="0" shapeId="0" xr:uid="{22997081-275D-4B52-BFCC-0A23A61BAA5F}">
      <text>
        <r>
          <rPr>
            <sz val="9"/>
            <color indexed="81"/>
            <rFont val="Tahoma"/>
            <family val="2"/>
          </rPr>
          <t>Le plafond de 750 000 euros par entreprise sur une période de 3 ans s’applique indépendamment du fait que le montant accordé au titre du règlement de minimis général l’ait été pour un SIEG ou pour une activité distincte ne relevant pas d’un SIEG. Le plafond s’applique par entreprise et non par activité. 
Attention, la vérification du plafond se fait au niveau de</t>
        </r>
        <r>
          <rPr>
            <b/>
            <sz val="9"/>
            <color indexed="81"/>
            <rFont val="Tahoma"/>
            <family val="2"/>
          </rPr>
          <t xml:space="preserve"> l'entreprise unique. </t>
        </r>
        <r>
          <rPr>
            <sz val="9"/>
            <color indexed="81"/>
            <rFont val="Tahoma"/>
            <family val="2"/>
          </rPr>
          <t xml:space="preserve">
En outre, il n’est pas possible de cumuler, pour le même SIEG et sur la même période, une aide de minimis SIEG avec une aide accordée à un SIEG remplissant les conditions de l’arrêt « Altmark » ou avec une aide relavant de la décision 2012/21/UE ou de l’encadrement de minimis. En revanche, il est possible qu’un prestataire se voie confier la gestion de plusieurs SIEG, le financement des SIEG peut alors être individualisé.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<sst xmlns="http://schemas.openxmlformats.org/spreadsheetml/2006/main" count="586" uniqueCount="396">
  <si>
    <t>LOGO</t>
  </si>
  <si>
    <t>Intitulé du projet :</t>
  </si>
  <si>
    <t xml:space="preserve">choisir ici </t>
  </si>
  <si>
    <t>Case automatisée / contrôle conformité</t>
  </si>
  <si>
    <t>A compléter par le Service instructeur</t>
  </si>
  <si>
    <t>à compléter</t>
  </si>
  <si>
    <t>Numéro de dossier SYNERGIE si connu :</t>
  </si>
  <si>
    <t>Nom du porteur :</t>
  </si>
  <si>
    <t>Cette annexe est complétée pour un projet (choisir)</t>
  </si>
  <si>
    <t xml:space="preserve">Date d'envoi de cette annexe complétée : </t>
  </si>
  <si>
    <t>à compléter (PA*****)</t>
  </si>
  <si>
    <t>Choix menu à sélectionner</t>
  </si>
  <si>
    <t>Projet bénéficiant une subvention FEDER / FSE</t>
  </si>
  <si>
    <t>Projet sollicitant une subvention FEDER / FSE</t>
  </si>
  <si>
    <t>Les signataires du présent rapport déclarent :
a/ n’être affectés par aucun conflit d’intérêt dans le cadre de l’instruction du présent dossier de demande de fonds européens. Un conflit d’intérêts peut résulter notamment d’intérêts économiques, d’affinités politiques ou nationales, de liens familiaux ou sentimentaux, de toute autre relations ou intérêts communs ;
b/ n’avoir pas fait, et s’engagent à ne pas faire d’offre, de quelque nature que ce soit, dont un avantage pourrait être tiré au titre de ce dossier ;
c/ n’avoir pas consenti, recherché, cherché à obtenir, ou accepté d’avantage, financier ou autre, en faveur de la part d’une quelconque personne constituant une pratique illégale ou relevant de la corruption, directement ou indirectement, en tant qu’incitation ou récompense liée à l’attribution de financements européens sur ce dossier.</t>
  </si>
  <si>
    <t xml:space="preserve">Je soussigné, </t>
  </si>
  <si>
    <t>représentant de,</t>
  </si>
  <si>
    <t xml:space="preserve">Choisir ici </t>
  </si>
  <si>
    <t>Oui</t>
  </si>
  <si>
    <t>NOM DE L'ENTREPRISE</t>
  </si>
  <si>
    <t>N° SIREN</t>
  </si>
  <si>
    <t xml:space="preserve">STATUT </t>
  </si>
  <si>
    <t>Attribuée (notifiée)</t>
  </si>
  <si>
    <t>Sollicitée</t>
  </si>
  <si>
    <t>de minimis général</t>
  </si>
  <si>
    <t>de minimis SIEG</t>
  </si>
  <si>
    <t>TYPE D'AIDE</t>
  </si>
  <si>
    <t>MONTANT DE L'AIDE EN €</t>
  </si>
  <si>
    <r>
      <t xml:space="preserve">* </t>
    </r>
    <r>
      <rPr>
        <b/>
        <sz val="11"/>
        <color theme="1"/>
        <rFont val="Calibri"/>
        <family val="2"/>
        <scheme val="minor"/>
      </rPr>
      <t>avoir reçu, ou demandé mais pas encore reçu</t>
    </r>
    <r>
      <rPr>
        <sz val="11"/>
        <color theme="1"/>
        <rFont val="Calibri"/>
        <family val="2"/>
        <scheme val="minor"/>
      </rPr>
      <t xml:space="preserve">, les </t>
    </r>
    <r>
      <rPr>
        <b/>
        <sz val="11"/>
        <color theme="1"/>
        <rFont val="Calibri"/>
        <family val="2"/>
        <scheme val="minor"/>
      </rPr>
      <t>aides de minimis listées  dans les tableaux ci-après</t>
    </r>
    <r>
      <rPr>
        <sz val="11"/>
        <color theme="1"/>
        <rFont val="Calibri"/>
        <family val="2"/>
        <scheme val="minor"/>
      </rPr>
      <t>, durant les trois derniers exercices fiscaux dont celui en cours à la date de signature de la présente déclaration.</t>
    </r>
  </si>
  <si>
    <r>
      <t xml:space="preserve">* </t>
    </r>
    <r>
      <rPr>
        <b/>
        <sz val="11"/>
        <color theme="1"/>
        <rFont val="Calibri"/>
        <family val="2"/>
        <scheme val="minor"/>
      </rPr>
      <t>n’avoir reçu aucune aide de minimis durant les trois derniers exercices fiscaux dont celui en cours</t>
    </r>
    <r>
      <rPr>
        <sz val="11"/>
        <color theme="1"/>
        <rFont val="Calibri"/>
        <family val="2"/>
        <scheme val="minor"/>
      </rPr>
      <t xml:space="preserve"> à la date de signature de la présente déclaration,</t>
    </r>
  </si>
  <si>
    <t xml:space="preserve">Total des aides perçues ou sollicitées </t>
  </si>
  <si>
    <t>X</t>
  </si>
  <si>
    <t>Sans objet</t>
  </si>
  <si>
    <t xml:space="preserve">L’entreprise sollicitant l’aide a-t-elle réalisé, au cours des trois derniers exercices fiscaux, dont celui en cours : </t>
  </si>
  <si>
    <t>L'entreprise appartient à un groupe ?</t>
  </si>
  <si>
    <t>Une fusion ou une acquisition d’une autre entreprise ?</t>
  </si>
  <si>
    <t>Une scission en deux ou plusieurs entreprises distinctes ?</t>
  </si>
  <si>
    <t>Déclare :</t>
  </si>
  <si>
    <t>Nom, fonctions de la personne ayant complété cet annexe :</t>
  </si>
  <si>
    <t>coordonnées de la personne ayant complété cet annexe :</t>
  </si>
  <si>
    <t xml:space="preserve">La structure demanderesse est : </t>
  </si>
  <si>
    <t xml:space="preserve">Petite entreprise </t>
  </si>
  <si>
    <t xml:space="preserve">Moyenne entreprise </t>
  </si>
  <si>
    <t xml:space="preserve">Grande entreprise </t>
  </si>
  <si>
    <t>Type de structure (choix sur liste)</t>
  </si>
  <si>
    <t>Autre (préciser ci contre)</t>
  </si>
  <si>
    <t>Complétez, le cas échéant, votre réponse ici.</t>
  </si>
  <si>
    <t>Une association (attention, vous pouvez être concernés par les items ci-dessous)</t>
  </si>
  <si>
    <t>Une Collectivité</t>
  </si>
  <si>
    <t xml:space="preserve">Un EPCI </t>
  </si>
  <si>
    <t>un EPA</t>
  </si>
  <si>
    <t>un Etablissement universitaire</t>
  </si>
  <si>
    <t>Un établissement de recherche</t>
  </si>
  <si>
    <t>Une entreprise (complétez les items relatifs à votre statut ci-après)</t>
  </si>
  <si>
    <t xml:space="preserve">Secteur d'activité de la structure : </t>
  </si>
  <si>
    <t>Dans quel(s) secteur(s) d'activité l'entreprise intervient-elle ?</t>
  </si>
  <si>
    <t>Complétez votre réponse ici.</t>
  </si>
  <si>
    <t>A quel secteur d'activité l'aide sollicitée par l'entreprise est-elle rattachée ?</t>
  </si>
  <si>
    <t xml:space="preserve">Le nombre de salariés en unités de travail par année est de : </t>
  </si>
  <si>
    <t xml:space="preserve">Chiffre d'affaire ou bilan annuel </t>
  </si>
  <si>
    <t>Inférieur à 2 M€</t>
  </si>
  <si>
    <t>Inférieur à 10 M€</t>
  </si>
  <si>
    <t>CA inférieur à 50 M€</t>
  </si>
  <si>
    <t>BA inférieur à 43 M€</t>
  </si>
  <si>
    <t>CA supérieur à 50 M€</t>
  </si>
  <si>
    <t>BA supérieur à 43 M€</t>
  </si>
  <si>
    <t xml:space="preserve">Taille de l'entreprise </t>
  </si>
  <si>
    <t xml:space="preserve">Micro entreprise </t>
  </si>
  <si>
    <t>Non concerné</t>
  </si>
  <si>
    <t xml:space="preserve">Avez-vous une activité répondant à l'intérêt général ? </t>
  </si>
  <si>
    <t xml:space="preserve">Si Oui, Précisez ici laquelle ? </t>
  </si>
  <si>
    <t xml:space="preserve">Exercez-vous cette activité sous mandat confié par une autorité publique ? </t>
  </si>
  <si>
    <t>Service d'Intérêt Economique Général :</t>
  </si>
  <si>
    <r>
      <t xml:space="preserve">Les structures ayant sollicité ou s'étant vu notifier des aides sur le régime </t>
    </r>
    <r>
      <rPr>
        <b/>
        <i/>
        <sz val="11"/>
        <color rgb="FFFF0000"/>
        <rFont val="Calibri"/>
        <family val="2"/>
        <scheme val="minor"/>
      </rPr>
      <t xml:space="preserve">de minimis (à verifier sur les actes attributifs) </t>
    </r>
    <r>
      <rPr>
        <b/>
        <sz val="11"/>
        <color rgb="FFFF0000"/>
        <rFont val="Calibri"/>
        <family val="2"/>
        <scheme val="minor"/>
      </rPr>
      <t xml:space="preserve">doivent impérativement compléter l'onglet "Déclaration de minimis" </t>
    </r>
  </si>
  <si>
    <t>L’aide est-elle accordée à une entité juridique ou à une personne physique exerçant une activité économique (mise sur le marché de biens et de services) ?</t>
  </si>
  <si>
    <t xml:space="preserve">L’aide est-elle accordée au moyen de ressources publiques ? </t>
  </si>
  <si>
    <t xml:space="preserve">L'aide procure-t-elle un avantage économique ?  </t>
  </si>
  <si>
    <t>L’aide procure-t-elle un avantage sélectif  au bénéficiaire ?</t>
  </si>
  <si>
    <t>L'aide affecte-t-elle la concurrence et les échanges entre Etats membres ?</t>
  </si>
  <si>
    <t>Non</t>
  </si>
  <si>
    <t>Nombre de critères cumulatifs remplis :</t>
  </si>
  <si>
    <t>Expliquez ici votre réponse</t>
  </si>
  <si>
    <t>I - La subvention européenne peut - elle être qualifiée d'aide d'état ?</t>
  </si>
  <si>
    <t xml:space="preserve">II - Quel est le régime applicable ? </t>
  </si>
  <si>
    <t xml:space="preserve">L'appel à proposition cible t' il un régime applicable ? </t>
  </si>
  <si>
    <t>Précisez ici votre réponse</t>
  </si>
  <si>
    <t>Choisir ici la réglementation applicable</t>
  </si>
  <si>
    <t>Aide d'état accordée sous souvert de notification à la commission européenne</t>
  </si>
  <si>
    <t>Aide d'état exemptée de notification sur la base d'un règlement d'exemption</t>
  </si>
  <si>
    <t xml:space="preserve">Aide d'état accordée dans le cadre d'un régime notifié </t>
  </si>
  <si>
    <r>
      <t>La demande relève du règlement dit</t>
    </r>
    <r>
      <rPr>
        <i/>
        <sz val="9"/>
        <color rgb="FF0070C0"/>
        <rFont val="Calibri"/>
        <family val="2"/>
        <scheme val="minor"/>
      </rPr>
      <t xml:space="preserve"> de minimis</t>
    </r>
  </si>
  <si>
    <t xml:space="preserve">La demande est effectuée au titre de la gestion d'un Service d'Intérêt Economique Général (SIEG) </t>
  </si>
  <si>
    <t>III- Respect des prescriptions définies dans le régime d'aide applicable</t>
  </si>
  <si>
    <t>1. Respect des critères d'éligibilité prévus au régime</t>
  </si>
  <si>
    <t xml:space="preserve">Incitativité de l'aide </t>
  </si>
  <si>
    <t xml:space="preserve">Sans objet </t>
  </si>
  <si>
    <t>Qualifier l’entreprise</t>
  </si>
  <si>
    <r>
      <rPr>
        <b/>
        <sz val="11"/>
        <color theme="1"/>
        <rFont val="Calibri"/>
        <family val="2"/>
        <scheme val="minor"/>
      </rPr>
      <t>Indiquez ici les analyses effectuées et les documents étudiés pour aboutir à la qualification de l’entreprise</t>
    </r>
    <r>
      <rPr>
        <sz val="11"/>
        <color theme="1"/>
        <rFont val="Calibri"/>
        <family val="2"/>
        <scheme val="minor"/>
      </rPr>
      <t xml:space="preserve"> (autonome, indépendante, partenaire, liée ou unique)</t>
    </r>
  </si>
  <si>
    <r>
      <t xml:space="preserve">Au regard des éléments fournis par le bénéficaire, des conditions prévues dans l'Appel à Proposition / Projet et de la réponse obtenue à la question I, il faut </t>
    </r>
    <r>
      <rPr>
        <b/>
        <sz val="11"/>
        <color theme="1"/>
        <rFont val="Calibri"/>
        <family val="2"/>
        <scheme val="minor"/>
      </rPr>
      <t>identifier  le secteur d'activité de la structure et le régime applicable</t>
    </r>
    <r>
      <rPr>
        <sz val="11"/>
        <color theme="1"/>
        <rFont val="Calibri"/>
        <family val="2"/>
        <scheme val="minor"/>
      </rPr>
      <t xml:space="preserve"> à l'opération</t>
    </r>
  </si>
  <si>
    <t xml:space="preserve">Préciser quelle réglementation est applicable : </t>
  </si>
  <si>
    <t xml:space="preserve">Comptabiliser les seuils (salariés, chiffre d’affaire ou bilan annuel) </t>
  </si>
  <si>
    <t>Déterminer la taille de l’entreprise</t>
  </si>
  <si>
    <t xml:space="preserve">Indiquez ici les analyses effectuées et les documents étudiés pour aboutir à déterminer la taille de l’entreprise </t>
  </si>
  <si>
    <t>Zonage</t>
  </si>
  <si>
    <t xml:space="preserve">Localisation de l'opération (département et commune) ? </t>
  </si>
  <si>
    <t>Dans le cadre d'une aide à finalité régionale, l'entreprise est-elle située dans une zone éligible au titre de ce régime ?</t>
  </si>
  <si>
    <t>Indiquez ici les analyses effectuées pour aboutir à déterminer la localisation ou pas dans une zone éligible au titre des aides à finalité régionale</t>
  </si>
  <si>
    <t>Exclusions</t>
  </si>
  <si>
    <t xml:space="preserve">Le régime prévoit il des exclusions ? </t>
  </si>
  <si>
    <t>L’aide intervient-elle dans le champ d’exclusions du régime ?</t>
  </si>
  <si>
    <t>Dépenses admissibles</t>
  </si>
  <si>
    <t>Le régime choisi mentionne des dépenses admissibles ?</t>
  </si>
  <si>
    <t>En avez-vous tenu compte au moment de l'instruction ?</t>
  </si>
  <si>
    <t>2. Respect des critères financiers prévus au régime</t>
  </si>
  <si>
    <t>La règle d’intensité est un taux maximum d’aides publiques</t>
  </si>
  <si>
    <t>Si oui, s’agit-il d’un taux bonifié ?</t>
  </si>
  <si>
    <t xml:space="preserve">Indiquez ici : </t>
  </si>
  <si>
    <t>le montant des autres aides publiques allouées</t>
  </si>
  <si>
    <t>Assiette éligible retenue pour l'aide UE</t>
  </si>
  <si>
    <t>Taux d'aide publique à l'issue de l'instruction</t>
  </si>
  <si>
    <t>Eligibilité du bénéficiaire</t>
  </si>
  <si>
    <t xml:space="preserve">Le bénéficaire répond t'il aux critères d'éligiblité fixés par le régime  ? </t>
  </si>
  <si>
    <t xml:space="preserve"> L’aide relève du règlement de minimis ?</t>
  </si>
  <si>
    <t>L’aide relève du règlement de minimis ?</t>
  </si>
  <si>
    <t>L'attestation est correctement complétée ?</t>
  </si>
  <si>
    <t>Besoin d'aide ? Passez sur le triangle rouge</t>
  </si>
  <si>
    <t>le montant des aides publiques allouées au titre du de minimis</t>
  </si>
  <si>
    <t>Montant plafond du de minimis</t>
  </si>
  <si>
    <t>Montant maximal pouvant être attribué</t>
  </si>
  <si>
    <t xml:space="preserve">Détailler ici les analyses et calculs effectués pour déterminer que ce montant s’applique à l’opération.	</t>
  </si>
  <si>
    <t xml:space="preserve">Vérification des exclusions </t>
  </si>
  <si>
    <t>- des secteurs de la pêche et de l'aquaculture ?</t>
  </si>
  <si>
    <t>- des secteurs de la production primaire de produits agricoles ?</t>
  </si>
  <si>
    <t>- des secteurs de la transformation et commercialisation de produits agricoles ?</t>
  </si>
  <si>
    <t>- d'une activité d'exportation ?</t>
  </si>
  <si>
    <t>- d'une préférence des produits nationaux ?</t>
  </si>
  <si>
    <t>L'activité du bénéficiaire relève t'elle …</t>
  </si>
  <si>
    <t>Si le bénéficiaire a également une activité exclue et/ou qui relève des secteurs exclus, précisez ici comment vous vous êtes assuré que l'aide ne bénéficie pas également aux activités et/ou secteurs exclus (par exemple, grâce à une comptabilité analytique permettant de distinguer les différentes activités)</t>
  </si>
  <si>
    <t>Le régime applicable au projet fixe un taux maximum d’aide publique</t>
  </si>
  <si>
    <t>L’aide relève d’une autre règle d’intensité que le taux d'aide publique ?</t>
  </si>
  <si>
    <t>Indiquez ci-dessous :</t>
  </si>
  <si>
    <t>Quelle règle d'intensité est applicable ?</t>
  </si>
  <si>
    <t xml:space="preserve">Quels documents avez-vous utilisé pour calculer le montant maximal de l'aide ? </t>
  </si>
  <si>
    <t>Quel est le montant maxi de l'aide pouvant être attribuée ?</t>
  </si>
  <si>
    <t>Montant de l'aide UE prévu à l'issue de l'instruction ?</t>
  </si>
  <si>
    <t xml:space="preserve">Le montant maximum d’aides publiques allouable à l’opération est respecté ? </t>
  </si>
  <si>
    <t>Détaillez ici les analyses et calculs effectués pour déterminer que ce montant s’applique à l’opération</t>
  </si>
  <si>
    <t>Montants prévus par les autres financeurs publics ?</t>
  </si>
  <si>
    <t>L’aide ne relève pas d’une règle d’intensité</t>
  </si>
  <si>
    <t>Précisez ici quels sont les autres critères du régime appliqué, les documents examinés et les analyses effectuées pour s’assurer de leur respect</t>
  </si>
  <si>
    <t>Taux d'aide publique à l'issue de la certification</t>
  </si>
  <si>
    <t xml:space="preserve">NOM et qualité du contrôleur </t>
  </si>
  <si>
    <t xml:space="preserve">Cet onglet concerne UNIQUEMENT le respect de la réglementation relative au SIEG </t>
  </si>
  <si>
    <t>Est-on en présence d’une activité économique ?</t>
  </si>
  <si>
    <t>Si oui, existe-t-il une mission d’intérêt général ?</t>
  </si>
  <si>
    <t>L'activité est-elle confiée à une entreprise par un acte exprès de la puissance publique ?</t>
  </si>
  <si>
    <t>En l’absence de l’intervention de l’Etat, ce service pourrait être exécuté aux mêmes conditions par le marché ?</t>
  </si>
  <si>
    <t>Le mandat ou les mandats contiennent-ils toutes les caractéristiques suivantes ?</t>
  </si>
  <si>
    <t>Précisez votre réponse</t>
  </si>
  <si>
    <t xml:space="preserve">Il(s) est/sont prévu(s) pour une durée bien définie ? </t>
  </si>
  <si>
    <t xml:space="preserve">Il(s) identifie(nt) clairement les missions et sujétions ? </t>
  </si>
  <si>
    <t xml:space="preserve">Il(s) prévoit(ent) des droits exclusifs ou spéciaux le cas échéant ? </t>
  </si>
  <si>
    <t xml:space="preserve">Il(s) prévoit(ent) une méthode de calcul de la surcompensation ? </t>
  </si>
  <si>
    <t xml:space="preserve">Il(s) prévoit(ent) un mécanisme de contrôle de la surcompensation ? </t>
  </si>
  <si>
    <t xml:space="preserve">Vérifications relatives aux 4 critères de la jurisprudence « Altmark » du 24 juillet 2003 </t>
  </si>
  <si>
    <t>Critère 1 : Il existe un acte exprès d’attribution de la mission de SIEG (mandat, cf. ci-desssus) définissant précisément les Obligations de Service Public (OSP) de l’entreprise bénéficiaire</t>
  </si>
  <si>
    <t>Critère 2 : Les paramètres sur la base desquels est calculée la compensation ont-il été préalablement établis de façon objective et transparente ?</t>
  </si>
  <si>
    <t>Critère 3 : La compensation est-elle limitée au strict nécessaire pour couvrir tout ou partie des coûts occasionnés par l'exécution des obligations de service public, en tenant compte des recettes relatives ainsi que d'un bénéfice raisonnable ?</t>
  </si>
  <si>
    <t>Critère 4 : Le bénéficiaire a -t-il été sélectionné dans le cadre d'une procédure de marché public ?</t>
  </si>
  <si>
    <t>L'activité est-elle confiée à une entreprise par voie de marché ?</t>
  </si>
  <si>
    <t xml:space="preserve">Vérification des conditions d’exemption de notification à la Commission pour les compensations de SIEG entrant dans le champ de la décision du 20 décembre 2011 (2012/21/UE Almunia) </t>
  </si>
  <si>
    <t>Attention, ces 4 critères ci-dessous sont vérifiés automatiquement au regard des réponses précédentes. Veillez à la qualité de ces réponses.</t>
  </si>
  <si>
    <t>Attention, une partie des critères ci-dessous sont vérifiés automatiquement au regard des réponses précédentes. Veillez à la qualité de ces réponses.</t>
  </si>
  <si>
    <t>Attention, une partie des critères de cet onglet sont vérifiés automatiquement. Veillez à la qualité de vos réponses.</t>
  </si>
  <si>
    <t>Si oui, précisez ici dans quelle mesure elle y répond</t>
  </si>
  <si>
    <t>L’aide répond-elle au moins aux 3 premiers critères Altmark définis ci-dessus ?</t>
  </si>
  <si>
    <t>Si oui, précisez ici sur quelle base ce point a été vérifié (attestation du bénéficiaire, vérification sur ses bilans comptables etc)</t>
  </si>
  <si>
    <t>Si oui, indiquez ici quels services et quels besoins sont concernés</t>
  </si>
  <si>
    <t>Les obligations de service public couvrent-elles des domaines considérés comme "hors plafond" ?</t>
  </si>
  <si>
    <t>Votre réponse à la question précédente est "Oui", alors préciser si :</t>
  </si>
  <si>
    <t>Si la compensation dépasse 15 M €,  le SIEG relève-t-il du domaines :</t>
  </si>
  <si>
    <t xml:space="preserve">Des hôpitaux fournissant des soins médicaux, des services d'urgence ? </t>
  </si>
  <si>
    <t>Des services sociaux ?</t>
  </si>
  <si>
    <t>Des liaisons aériennes ou maritimes avec les îles ?</t>
  </si>
  <si>
    <t>Des aéroports et ports ?</t>
  </si>
  <si>
    <t xml:space="preserve">Plus de 10 ans </t>
  </si>
  <si>
    <t>Inférieure ou égale à 10 ans</t>
  </si>
  <si>
    <t>Quelle est la durée du mandat ?(sans inclure les renouvellements)</t>
  </si>
  <si>
    <t>Indiquez dans ce cas du logement social les documents analysés et les calculs effectués pour vérifier l’absence de surcompensation. Indiquez le montant maximal d’aide européenne allouable à l’opération et le montant d’aide européenne déterminé à l’issue de l’instruction</t>
  </si>
  <si>
    <t xml:space="preserve">Cette activité relève t'elle </t>
  </si>
  <si>
    <t>de la pêche et aquaculture ?</t>
  </si>
  <si>
    <t>de la production primaire de produits agricole, transformation et commercialisation de produits agricoles ?</t>
  </si>
  <si>
    <t>du secteur houiller ?</t>
  </si>
  <si>
    <t>du secteur du transport de marchandises par route pour compte d'autrui ?</t>
  </si>
  <si>
    <t>une activité d'exportation ?</t>
  </si>
  <si>
    <t>une préférence à des produits nationaux ?</t>
  </si>
  <si>
    <t>Une entreprise en difficulté ?</t>
  </si>
  <si>
    <t xml:space="preserve">Votre projet concerne t'il </t>
  </si>
  <si>
    <t>Le règlement de minimis SIEG est bien visé dans la délibération/l’acte attributif</t>
  </si>
  <si>
    <t>L’acte attributif spécifie les Obligations de Service Public confiées</t>
  </si>
  <si>
    <t>Les aides interviennent dans le champ d’exclusions du règlement mentionné ? (champs alimentés automatiquement par les réponses de la structure)</t>
  </si>
  <si>
    <t>Le projet concerne t'il ?  (champs alimentés automatiquement par les réponses de la structure)</t>
  </si>
  <si>
    <t>https://op.europa.eu/fr/publication-detail/-/publication/756d9260-ee54-11ea-991b-01aa75ed71a1</t>
  </si>
  <si>
    <t xml:space="preserve">Pour vous aider à répondre : </t>
  </si>
  <si>
    <t>Nom ou Raison Sociale</t>
  </si>
  <si>
    <t>Adresse du siège social</t>
  </si>
  <si>
    <t xml:space="preserve">N° d'Immatriculation </t>
  </si>
  <si>
    <t xml:space="preserve">à compléter </t>
  </si>
  <si>
    <t>Coordonnées de la personne ayant complété cet annexe (mail et téléphone) :</t>
  </si>
  <si>
    <t>Déclare que les informations fournies dans ce document sont exactes et complètes et que je suis informé qu’en application de l’article 441-7 du code pénal, toute fausse déclaration peut entrainer entre 1 et 3 années d’emprisonnement et entre 15 000 et 45 000 euros d’amende.</t>
  </si>
  <si>
    <t>Etabli le (jj/mm/aaaa)</t>
  </si>
  <si>
    <t xml:space="preserve">à </t>
  </si>
  <si>
    <t>Dans quel(s) secteur(s) d'activité la struture intervient-elle ?</t>
  </si>
  <si>
    <t>A quel secteur d'activité l'aide sollicitée par la structure est-elle rattachée ?</t>
  </si>
  <si>
    <t>L'entreprise est totalement indépendante ou a conclu un ou plusieurs partenariats minoritaires (moins de 25 % chacun) avec d’autres entreprises (voir page 16: «Suis-je une entreprise autonome?»)</t>
  </si>
  <si>
    <t>Les participations avec d’autres entreprises atteignent au moins 25 %, sans aller au-delà de 50 %, la relation est réputée être entre entreprises partenaires (voir page 18: «Suis-je une entreprise partenaire?»)</t>
  </si>
  <si>
    <t>les participations avec d’autres entreprises dépassent le seuil de 50 %, les entreprises sont considérées comme liées (voir page 21: «Suis-je une entreprise liée?»)</t>
  </si>
  <si>
    <t xml:space="preserve">Une Micro /Petite Entreprise </t>
  </si>
  <si>
    <t>Une Moyenne Entreprise partenaire</t>
  </si>
  <si>
    <t xml:space="preserve">une Grande Entreprise </t>
  </si>
  <si>
    <t>Année de référence (*) : 202_</t>
  </si>
  <si>
    <t xml:space="preserve">Effectif </t>
  </si>
  <si>
    <t>Chiffre d’affaire (**)</t>
  </si>
  <si>
    <t>Total du bilan (**)</t>
  </si>
  <si>
    <t>% appliqué</t>
  </si>
  <si>
    <t>Effectif à compiler</t>
  </si>
  <si>
    <t>Part du CA</t>
  </si>
  <si>
    <t xml:space="preserve">Part du Bilan </t>
  </si>
  <si>
    <t>(Unité de Travail par Année)</t>
  </si>
  <si>
    <t>à compiler</t>
  </si>
  <si>
    <t>(dupliquer la ligne si nécessaire)</t>
  </si>
  <si>
    <t xml:space="preserve">(*) Toutes les données doivent être afférentes au dernier exercice comptable clôturé et sont calculées sur base annuelle. 
(**) En milliers d’euros </t>
  </si>
  <si>
    <t>Total des données compilées :</t>
  </si>
  <si>
    <t xml:space="preserve">Taille de l'entreprise au regard des données totales du tableau ci-dessus : </t>
  </si>
  <si>
    <t>Par rapport au précédent exercice comptable, il y a un changement significatif de données, susceptible d’entrainer un changement de catégorie de l’entreprise :</t>
  </si>
  <si>
    <t>Nom, Prénom du représentant légal</t>
  </si>
  <si>
    <t>Intitulé du projet</t>
  </si>
  <si>
    <t xml:space="preserve">La structure est </t>
  </si>
  <si>
    <t>Nature du bénéficiaire, taille de l’entreprise</t>
  </si>
  <si>
    <t xml:space="preserve">Chiffre d'affaire (CA)  : </t>
  </si>
  <si>
    <t xml:space="preserve">Bilan annuel (BA) : </t>
  </si>
  <si>
    <t>Si l’entreprise est liée ou partenaire, détaillez ci-dessous les calculs effectués pour comptabiliser les seuils (cf. tableau de la déclaration)</t>
  </si>
  <si>
    <t xml:space="preserve">Pensez à vérifier qu'il n'y a pas de déclaration complémentaire pour la prise en compte des chiffres. Auquel cas, ils seront à reporter manuellement </t>
  </si>
  <si>
    <r>
      <t xml:space="preserve">le montant de l'aide UE </t>
    </r>
    <r>
      <rPr>
        <u/>
        <sz val="11"/>
        <color theme="1"/>
        <rFont val="Calibri"/>
        <family val="2"/>
        <scheme val="minor"/>
      </rPr>
      <t xml:space="preserve">à </t>
    </r>
    <r>
      <rPr>
        <b/>
        <u/>
        <sz val="11"/>
        <color rgb="FFFF0000"/>
        <rFont val="Calibri"/>
        <family val="2"/>
        <scheme val="minor"/>
      </rPr>
      <t>l'issue de l'instruction</t>
    </r>
  </si>
  <si>
    <r>
      <t xml:space="preserve">le montant de l'aide UE </t>
    </r>
    <r>
      <rPr>
        <b/>
        <u/>
        <sz val="11"/>
        <color rgb="FFFF0000"/>
        <rFont val="Calibri"/>
        <family val="2"/>
        <scheme val="minor"/>
      </rPr>
      <t>à l'issue de la certification</t>
    </r>
  </si>
  <si>
    <r>
      <t>En cas d’</t>
    </r>
    <r>
      <rPr>
        <b/>
        <u/>
        <sz val="11"/>
        <color theme="1"/>
        <rFont val="Calibri"/>
        <family val="2"/>
        <scheme val="minor"/>
      </rPr>
      <t>entreprise unique</t>
    </r>
    <r>
      <rPr>
        <sz val="11"/>
        <color theme="1"/>
        <rFont val="Calibri"/>
        <family val="2"/>
        <scheme val="minor"/>
      </rPr>
      <t xml:space="preserve">, elle intègre bien des aides perçues au titre du de minimis ? </t>
    </r>
  </si>
  <si>
    <r>
      <t xml:space="preserve">le montant de l'aide UE prévu </t>
    </r>
    <r>
      <rPr>
        <b/>
        <u/>
        <sz val="11"/>
        <color rgb="FFFF0000"/>
        <rFont val="Calibri"/>
        <family val="2"/>
        <scheme val="minor"/>
      </rPr>
      <t>à l'issue de l'instruction</t>
    </r>
  </si>
  <si>
    <r>
      <t xml:space="preserve">le montant de l'aide UE prévu </t>
    </r>
    <r>
      <rPr>
        <b/>
        <u/>
        <sz val="11"/>
        <color rgb="FFFF0000"/>
        <rFont val="Calibri"/>
        <family val="2"/>
        <scheme val="minor"/>
      </rPr>
      <t>à l'issue de la certification</t>
    </r>
  </si>
  <si>
    <r>
      <rPr>
        <b/>
        <sz val="11"/>
        <color theme="1"/>
        <rFont val="Calibri"/>
        <family val="2"/>
        <scheme val="minor"/>
      </rPr>
      <t>Afin de vous aider à répondre</t>
    </r>
    <r>
      <rPr>
        <sz val="11"/>
        <color theme="1"/>
        <rFont val="Calibri"/>
        <family val="2"/>
        <scheme val="minor"/>
      </rPr>
      <t xml:space="preserve">, et chaque fois que vous aurez un triangle rouge en haut à droite de la cellule, une aide en ligne avec des définitions ou conseils pourront apparaitre dès lors que vous positionnez la souris sur la cellule. </t>
    </r>
  </si>
  <si>
    <r>
      <rPr>
        <b/>
        <sz val="11"/>
        <color theme="1"/>
        <rFont val="Calibri"/>
        <family val="2"/>
        <scheme val="minor"/>
      </rPr>
      <t>Afin de vous aider dans vos saisies</t>
    </r>
    <r>
      <rPr>
        <sz val="11"/>
        <color theme="1"/>
        <rFont val="Calibri"/>
        <family val="2"/>
        <scheme val="minor"/>
      </rPr>
      <t xml:space="preserve">, des alertes automatisées vont vous renvoyer vers les prochaines questions vous concernant, vous indiquer les documents auxquels vous référer pour compléter certaines données, ou les documents qui seront à nous transmettre afin de valider vos déclarations.  </t>
    </r>
  </si>
  <si>
    <t>A compléter par le demandeur</t>
  </si>
  <si>
    <t>Choix / menus à sélectionner</t>
  </si>
  <si>
    <r>
      <rPr>
        <b/>
        <sz val="11"/>
        <color theme="1"/>
        <rFont val="Calibri"/>
        <family val="2"/>
        <scheme val="minor"/>
      </rPr>
      <t>Afin de ne pas à avoir à ressaisir plusieurs fois</t>
    </r>
    <r>
      <rPr>
        <sz val="11"/>
        <color theme="1"/>
        <rFont val="Calibri"/>
        <family val="2"/>
        <scheme val="minor"/>
      </rPr>
      <t xml:space="preserve"> sur les différents onglets les </t>
    </r>
    <r>
      <rPr>
        <b/>
        <sz val="11"/>
        <color theme="1"/>
        <rFont val="Calibri"/>
        <family val="2"/>
        <scheme val="minor"/>
      </rPr>
      <t>mêmes informations</t>
    </r>
    <r>
      <rPr>
        <sz val="11"/>
        <color theme="1"/>
        <rFont val="Calibri"/>
        <family val="2"/>
        <scheme val="minor"/>
      </rPr>
      <t xml:space="preserve">, des reports automatiques depuis l'onglet "DECLARATION" sont prévus, ainsi que des cases vous proposant des menus de choix déroulants. Vous trouverez ci dessous les codes couleurs pour vous aider à ne pas saisir des données dans des cases préformatées. </t>
    </r>
  </si>
  <si>
    <t>Enfin, des liens hypertextes vous permettront d'accéder à des documentations ou textes réglementaires</t>
  </si>
  <si>
    <r>
      <t xml:space="preserve">DECLARATION DES SUBVENTIONS AU TITRE DU REGLEMENT </t>
    </r>
    <r>
      <rPr>
        <b/>
        <i/>
        <sz val="11"/>
        <color theme="1"/>
        <rFont val="Calibri"/>
        <family val="2"/>
        <scheme val="minor"/>
      </rPr>
      <t>DE MINIMIS</t>
    </r>
  </si>
  <si>
    <t>Entreprises liées</t>
  </si>
  <si>
    <t xml:space="preserve">Qualification de la structure : </t>
  </si>
  <si>
    <t>STATUT DE L'AIDE</t>
  </si>
  <si>
    <t>(Ces questions ne concernent pas les opérations financées sur la base du "de minimis")</t>
  </si>
  <si>
    <t>Si vous avez répondu OUI à l'une des 5 questions ci-dessus, la structure ne peut être financée sur la base du de minimis</t>
  </si>
  <si>
    <r>
      <t xml:space="preserve">Ma structure peut elle être considérée, </t>
    </r>
    <r>
      <rPr>
        <b/>
        <sz val="11"/>
        <color theme="1"/>
        <rFont val="Calibri"/>
        <family val="2"/>
        <scheme val="minor"/>
      </rPr>
      <t>dans le cadre du projet</t>
    </r>
    <r>
      <rPr>
        <sz val="11"/>
        <color theme="1"/>
        <rFont val="Calibri"/>
        <family val="2"/>
        <scheme val="minor"/>
      </rPr>
      <t>, comme un opérateur économique ?</t>
    </r>
  </si>
  <si>
    <t xml:space="preserve">Signature : </t>
  </si>
  <si>
    <r>
      <t xml:space="preserve">Ce document est à </t>
    </r>
    <r>
      <rPr>
        <b/>
        <sz val="11"/>
        <color theme="1"/>
        <rFont val="Calibri"/>
        <family val="2"/>
        <scheme val="minor"/>
      </rPr>
      <t>compléter</t>
    </r>
    <r>
      <rPr>
        <sz val="11"/>
        <color theme="1"/>
        <rFont val="Calibri"/>
        <family val="2"/>
        <scheme val="minor"/>
      </rPr>
      <t xml:space="preserve"> </t>
    </r>
    <r>
      <rPr>
        <b/>
        <sz val="11"/>
        <color theme="1"/>
        <rFont val="Calibri"/>
        <family val="2"/>
        <scheme val="minor"/>
      </rPr>
      <t>par les candidats</t>
    </r>
    <r>
      <rPr>
        <sz val="11"/>
        <color theme="1"/>
        <rFont val="Calibri"/>
        <family val="2"/>
        <scheme val="minor"/>
      </rPr>
      <t xml:space="preserve"> dans le cadre d'un </t>
    </r>
    <r>
      <rPr>
        <b/>
        <sz val="11"/>
        <color theme="1"/>
        <rFont val="Calibri"/>
        <family val="2"/>
        <scheme val="minor"/>
      </rPr>
      <t>dépôt de demande de financement</t>
    </r>
    <r>
      <rPr>
        <sz val="11"/>
        <color theme="1"/>
        <rFont val="Calibri"/>
        <family val="2"/>
        <scheme val="minor"/>
      </rPr>
      <t xml:space="preserve"> et à chaque </t>
    </r>
    <r>
      <rPr>
        <b/>
        <sz val="11"/>
        <color theme="1"/>
        <rFont val="Calibri"/>
        <family val="2"/>
        <scheme val="minor"/>
      </rPr>
      <t>demande de paiement</t>
    </r>
    <r>
      <rPr>
        <sz val="11"/>
        <color theme="1"/>
        <rFont val="Calibri"/>
        <family val="2"/>
        <scheme val="minor"/>
      </rPr>
      <t xml:space="preserve"> pour : 
-  Déterminer si votre </t>
    </r>
    <r>
      <rPr>
        <b/>
        <sz val="11"/>
        <color theme="1"/>
        <rFont val="Calibri"/>
        <family val="2"/>
        <scheme val="minor"/>
      </rPr>
      <t>structure,</t>
    </r>
    <r>
      <rPr>
        <sz val="11"/>
        <color theme="1"/>
        <rFont val="Calibri"/>
        <family val="2"/>
        <scheme val="minor"/>
      </rPr>
      <t xml:space="preserve"> de par son activité ou son projet, est</t>
    </r>
    <r>
      <rPr>
        <b/>
        <sz val="11"/>
        <color theme="1"/>
        <rFont val="Calibri"/>
        <family val="2"/>
        <scheme val="minor"/>
      </rPr>
      <t xml:space="preserve"> soumise à la réglementation sur les aides d'Etat</t>
    </r>
    <r>
      <rPr>
        <sz val="11"/>
        <color theme="1"/>
        <rFont val="Calibri"/>
        <family val="2"/>
        <scheme val="minor"/>
      </rPr>
      <t xml:space="preserve">,
-  Déterminer la </t>
    </r>
    <r>
      <rPr>
        <b/>
        <sz val="11"/>
        <color theme="1"/>
        <rFont val="Calibri"/>
        <family val="2"/>
        <scheme val="minor"/>
      </rPr>
      <t>qualification</t>
    </r>
    <r>
      <rPr>
        <sz val="11"/>
        <color theme="1"/>
        <rFont val="Calibri"/>
        <family val="2"/>
        <scheme val="minor"/>
      </rPr>
      <t xml:space="preserve"> de votre structure en tant que </t>
    </r>
    <r>
      <rPr>
        <b/>
        <sz val="11"/>
        <color theme="1"/>
        <rFont val="Calibri"/>
        <family val="2"/>
        <scheme val="minor"/>
      </rPr>
      <t>PME</t>
    </r>
    <r>
      <rPr>
        <sz val="11"/>
        <color theme="1"/>
        <rFont val="Calibri"/>
        <family val="2"/>
        <scheme val="minor"/>
      </rPr>
      <t xml:space="preserve"> le cas échéant,
-  Déterminer les</t>
    </r>
    <r>
      <rPr>
        <b/>
        <sz val="11"/>
        <color theme="1"/>
        <rFont val="Calibri"/>
        <family val="2"/>
        <scheme val="minor"/>
      </rPr>
      <t xml:space="preserve"> plafonds</t>
    </r>
    <r>
      <rPr>
        <sz val="11"/>
        <color theme="1"/>
        <rFont val="Calibri"/>
        <family val="2"/>
        <scheme val="minor"/>
      </rPr>
      <t xml:space="preserve"> relatifs aux </t>
    </r>
    <r>
      <rPr>
        <b/>
        <sz val="11"/>
        <color theme="1"/>
        <rFont val="Calibri"/>
        <family val="2"/>
        <scheme val="minor"/>
      </rPr>
      <t xml:space="preserve">aides de minimis </t>
    </r>
    <r>
      <rPr>
        <sz val="11"/>
        <color theme="1"/>
        <rFont val="Calibri"/>
        <family val="2"/>
        <scheme val="minor"/>
      </rPr>
      <t xml:space="preserve">auxquels vous pourriez être éventuellement soumis. </t>
    </r>
  </si>
  <si>
    <r>
      <t>L'</t>
    </r>
    <r>
      <rPr>
        <b/>
        <sz val="11"/>
        <color theme="1"/>
        <rFont val="Calibri"/>
        <family val="2"/>
        <scheme val="minor"/>
      </rPr>
      <t>objectif de ce document est multiple. 
Le premier</t>
    </r>
    <r>
      <rPr>
        <sz val="11"/>
        <color theme="1"/>
        <rFont val="Calibri"/>
        <family val="2"/>
        <scheme val="minor"/>
      </rPr>
      <t xml:space="preserve"> est de permettre au service instructeur de vérifier si votre </t>
    </r>
    <r>
      <rPr>
        <b/>
        <sz val="11"/>
        <color theme="1"/>
        <rFont val="Calibri"/>
        <family val="2"/>
        <scheme val="minor"/>
      </rPr>
      <t>activité relève d'une activité économique</t>
    </r>
    <r>
      <rPr>
        <sz val="11"/>
        <color theme="1"/>
        <rFont val="Calibri"/>
        <family val="2"/>
        <scheme val="minor"/>
      </rPr>
      <t>, facteur déterminant de la</t>
    </r>
    <r>
      <rPr>
        <b/>
        <sz val="11"/>
        <color theme="1"/>
        <rFont val="Calibri"/>
        <family val="2"/>
        <scheme val="minor"/>
      </rPr>
      <t xml:space="preserve"> soumission</t>
    </r>
    <r>
      <rPr>
        <sz val="11"/>
        <color theme="1"/>
        <rFont val="Calibri"/>
        <family val="2"/>
        <scheme val="minor"/>
      </rPr>
      <t xml:space="preserve"> de votre structure à </t>
    </r>
    <r>
      <rPr>
        <b/>
        <sz val="11"/>
        <color theme="1"/>
        <rFont val="Calibri"/>
        <family val="2"/>
        <scheme val="minor"/>
      </rPr>
      <t xml:space="preserve">la réglementation des aides d'Etat, et ceci quelle que soit la nature juridique de la structure. 
Le second, </t>
    </r>
    <r>
      <rPr>
        <sz val="11"/>
        <color theme="1"/>
        <rFont val="Calibri"/>
        <family val="2"/>
        <scheme val="minor"/>
      </rPr>
      <t xml:space="preserve">de vérifer que vous remplissez bien les </t>
    </r>
    <r>
      <rPr>
        <b/>
        <sz val="11"/>
        <color theme="1"/>
        <rFont val="Calibri"/>
        <family val="2"/>
        <scheme val="minor"/>
      </rPr>
      <t>critères pour bénéficier d'une aide au titre du régime identifié</t>
    </r>
    <r>
      <rPr>
        <sz val="11"/>
        <color theme="1"/>
        <rFont val="Calibri"/>
        <family val="2"/>
        <scheme val="minor"/>
      </rPr>
      <t xml:space="preserve"> dans l'Appel à Projets, ou ne dépassez pas les </t>
    </r>
    <r>
      <rPr>
        <b/>
        <sz val="11"/>
        <color theme="1"/>
        <rFont val="Calibri"/>
        <family val="2"/>
        <scheme val="minor"/>
      </rPr>
      <t>seuils de financement au titre du régime de minimis</t>
    </r>
    <r>
      <rPr>
        <sz val="11"/>
        <color theme="1"/>
        <rFont val="Calibri"/>
        <family val="2"/>
        <scheme val="minor"/>
      </rPr>
      <t xml:space="preserve">. 
Ces éléments seront </t>
    </r>
    <r>
      <rPr>
        <b/>
        <sz val="11"/>
        <color theme="1"/>
        <rFont val="Calibri"/>
        <family val="2"/>
        <scheme val="minor"/>
      </rPr>
      <t>également vérifiés au moment de la certification de vos dépenses</t>
    </r>
    <r>
      <rPr>
        <sz val="11"/>
        <color theme="1"/>
        <rFont val="Calibri"/>
        <family val="2"/>
        <scheme val="minor"/>
      </rPr>
      <t xml:space="preserve"> (étape préalable au paiement).
 </t>
    </r>
  </si>
  <si>
    <t xml:space="preserve">Attention, votre statut juridique ne vous exclut pas d'office de cette réglementation, ainsi, les associations et les Collectivités par exemple, devront renseigner ce formulaire dans les parties les intéressant. </t>
  </si>
  <si>
    <t>Agit t'il en tant qu'intermédiaire transparent ?</t>
  </si>
  <si>
    <t>XXXXXXXXXXXXXXXXXXX</t>
  </si>
  <si>
    <t xml:space="preserve">Méthode 1 - Comparaison des coûts </t>
  </si>
  <si>
    <t xml:space="preserve">Méthode 2 - Comparaison du temps </t>
  </si>
  <si>
    <t>Choisir ici</t>
  </si>
  <si>
    <t xml:space="preserve">Méthode 2 - comparaison du temps </t>
  </si>
  <si>
    <t xml:space="preserve">Qualification de l'entreprise </t>
  </si>
  <si>
    <t>Autre société 1</t>
  </si>
  <si>
    <t>Autre société 2</t>
  </si>
  <si>
    <t>Autre société 3</t>
  </si>
  <si>
    <t>Autre société 4</t>
  </si>
  <si>
    <t>Autre société 5</t>
  </si>
  <si>
    <t>Autre société 6</t>
  </si>
  <si>
    <t>% participation</t>
  </si>
  <si>
    <t>Afin de déterminer si votre entreprise est autonome, partenaire ou liée avec d'autres entreprises, veuillez renseigner le tableau ci-dessous</t>
  </si>
  <si>
    <r>
      <rPr>
        <b/>
        <i/>
        <sz val="10"/>
        <color theme="1"/>
        <rFont val="Calibri"/>
        <family val="2"/>
        <scheme val="minor"/>
      </rPr>
      <t xml:space="preserve">Aide à la saisie : </t>
    </r>
    <r>
      <rPr>
        <i/>
        <sz val="10"/>
        <color theme="1"/>
        <rFont val="Calibri"/>
        <family val="2"/>
        <scheme val="minor"/>
      </rPr>
      <t>Les données des entreprises partenaires ou liées sont intégrées suivant les pourcentages de participations des sociétés partenaires et liées.</t>
    </r>
  </si>
  <si>
    <t xml:space="preserve">Afin de vérifier les données et calculer la taille des entreprises, veuillez joindre à votre déclaration les dernières liasses fiscales de votre société et, le cas échéant, des sociétés partenaires ou liées. </t>
  </si>
  <si>
    <t>CHECK UP TOTAL</t>
  </si>
  <si>
    <t>CHECK UP 2 &amp; 3</t>
  </si>
  <si>
    <t>CHECK UP 1</t>
  </si>
  <si>
    <t>CHECK UP 3</t>
  </si>
  <si>
    <t>GR</t>
  </si>
  <si>
    <t>Intérêts et charges assimilés</t>
  </si>
  <si>
    <t>Intérêts</t>
  </si>
  <si>
    <t>GE</t>
  </si>
  <si>
    <t>Autres charges</t>
  </si>
  <si>
    <t>FZ</t>
  </si>
  <si>
    <t>Charges sociales</t>
  </si>
  <si>
    <t>FY</t>
  </si>
  <si>
    <t>Salaires et traitements</t>
  </si>
  <si>
    <t>FW</t>
  </si>
  <si>
    <t>Autres achats et charges externes</t>
  </si>
  <si>
    <t>FV</t>
  </si>
  <si>
    <t>Variation de stock (matières premières et approvisionnements)</t>
  </si>
  <si>
    <t>FU</t>
  </si>
  <si>
    <t>Achats de matières premières et autres</t>
  </si>
  <si>
    <t>FT</t>
  </si>
  <si>
    <t xml:space="preserve">Variation de stock (marchandises) </t>
  </si>
  <si>
    <t>FS</t>
  </si>
  <si>
    <t xml:space="preserve">Achats de marchandises </t>
  </si>
  <si>
    <t>FL</t>
  </si>
  <si>
    <t>Chiffre d'affaires</t>
  </si>
  <si>
    <t>FL-(FS+FT+FU+FV+FW+FY+FZ + GE)</t>
  </si>
  <si>
    <r>
      <t xml:space="preserve">EBITDA </t>
    </r>
    <r>
      <rPr>
        <b/>
        <i/>
        <sz val="11"/>
        <color theme="0"/>
        <rFont val="Calibri"/>
        <family val="2"/>
      </rPr>
      <t>(non retraité)</t>
    </r>
  </si>
  <si>
    <t>Montant N-1</t>
  </si>
  <si>
    <t xml:space="preserve">Montant N </t>
  </si>
  <si>
    <t>Liasse fiscale</t>
  </si>
  <si>
    <t>Calcul ratio de couverture des intérêts de l'entreprise, calculé sur la base de l'EBITDA &lt; 1</t>
  </si>
  <si>
    <t>CHECK UP 2</t>
  </si>
  <si>
    <t>DL</t>
  </si>
  <si>
    <t>CAPITAUX PROPRES</t>
  </si>
  <si>
    <t>DV</t>
  </si>
  <si>
    <t>Emrpunts et dettes financières diverses</t>
  </si>
  <si>
    <t>DU</t>
  </si>
  <si>
    <t>Emprunts et dettes auprès établissements de crédit</t>
  </si>
  <si>
    <t>DT</t>
  </si>
  <si>
    <t>Autres emprunts obligataires</t>
  </si>
  <si>
    <t>DS</t>
  </si>
  <si>
    <t xml:space="preserve">Emprunts obligataires convertibles </t>
  </si>
  <si>
    <t>Calcul ratio emprunts/ capitaux propres &gt; 7,5</t>
  </si>
  <si>
    <t>CONSO</t>
  </si>
  <si>
    <t>Intérêts minoritaires (résultat + réserves)</t>
  </si>
  <si>
    <t>DK</t>
  </si>
  <si>
    <t>Provisions règlementées</t>
  </si>
  <si>
    <t>DJ</t>
  </si>
  <si>
    <t>Subventions d'investissement</t>
  </si>
  <si>
    <t>DI</t>
  </si>
  <si>
    <t>Résultat de l'exercice</t>
  </si>
  <si>
    <t>DH</t>
  </si>
  <si>
    <t>Report à nouveau (Créditeur ou Débiteur)</t>
  </si>
  <si>
    <t>DG</t>
  </si>
  <si>
    <t>Autres réserves</t>
  </si>
  <si>
    <t>DF</t>
  </si>
  <si>
    <t>Réserves règlementées</t>
  </si>
  <si>
    <t>DE</t>
  </si>
  <si>
    <t>Réserves statutaires ou contractuelles</t>
  </si>
  <si>
    <t>DD</t>
  </si>
  <si>
    <t>Réserve légale</t>
  </si>
  <si>
    <t>DC</t>
  </si>
  <si>
    <t>Ecarts de réévaluation</t>
  </si>
  <si>
    <t>DB</t>
  </si>
  <si>
    <t>Primes d'émission, de fusion, d'apports…</t>
  </si>
  <si>
    <t>DA</t>
  </si>
  <si>
    <t>Capital social ou individuel</t>
  </si>
  <si>
    <t>Exercice N</t>
  </si>
  <si>
    <r>
      <rPr>
        <b/>
        <sz val="10"/>
        <color rgb="FF000000"/>
        <rFont val="Calibri"/>
        <family val="2"/>
      </rPr>
      <t xml:space="preserve">
Définition de l'«entreprise en difficulté» (RGEC, article 2 point 18) </t>
    </r>
    <r>
      <rPr>
        <sz val="10"/>
        <color rgb="FF000000"/>
        <rFont val="Calibri"/>
        <family val="2"/>
      </rPr>
      <t xml:space="preserve">
Une entreprise remplissant au moins une des conditions suivantes:
a) s’il s’agit d’une société à responsabilité limitée (autre qu’une PME en existence depuis moins de 3 ans ou, aux fins de l’admissibilité au bénéfice des aides au financement des risques, une PME qui satisfait à la condition énoncée à l’article 21, paragraphe 3, point b), et qui peut bénéficier d’investissements en faveur du financement des risques au terme du contrôle préalable effectué par l’intermédiaire financier sélectionné), lorsque plus de la moitié de son capital social souscrit a disparu en raison des pertes accumulées. Tel est le cas lorsque la déduction des pertes accumulées des réserves (et de tous les autres éléments généralement considérés comme relevant des fonds propres de la société) conduit à un montant cumulé négatif qui excède la moitié du capital social souscrit. Aux fins de la présente disposition, on entend par «société à responsabilité limitée» notamment les types d’entreprises mentionnés à l’annexe I de la directive 2013/34/UE du Parlement européen et du Conseil ( 7 ) et le «capital social» comprend, le cas échéant, les primes d’émission;
b) s’il s’agit d’une société dont certains de ses associés au moins ont une responsabilité illimitée pour les dettes de la société (autre qu’une PME en existence depuis moins de 3 ans ou, aux fins de l’admissibilité au bénéfice des aides au financement des risques, une PME qui satisfait à la condition énoncée à l’article 21, paragraphe 3, point b), et qui peut bénéficier d’investissements en faveur du financement des risques au terme du contrôle préalable effectué par l’intermédiaire financier sélectionné), lorsque plus de la moitié des fonds propres, tels qu’ils sont inscrits dans les comptes de la société, a disparu en raison des pertes accumulées. Aux fins de la présente disposition, on entend par «société dont certains de ses associés au moins ont une responsabilité illimitée pour les dettes de la société» en particulier les types de sociétés mentionnés à l’annexe II à la directive 2013/34/UE;
c) lorsque l'entreprise fait l'objet d'une procédure collective d'insolvabilité ou remplit, selon le droit national qui lui est applicable, les conditions de soumission à une procédure collective d'insolvabilité à la demande de ses créanciers,
d) lorsque l'entreprise a bénéficié d'une aide au sauvetage et n'a pas encore remboursé le prêt ou mis fin à la garantie, ou a bénéficié d'une aide à la restructuration et est toujours soumise à un plan de restructuration,
e) dans le cas d'une entreprise autre qu'une PME, lorsque depuis les deux exercices précédents:
            1) le ratio emprunts/capitaux propres de l'entreprise est supérieur à 7,5; et
            2) le ratio de couverture des intérêts de l'entreprise, calculé sur la base de l'EBITDA, est inférieur à 1,0;</t>
    </r>
  </si>
  <si>
    <t xml:space="preserve">Dans les cas d'une entreprise autre que PME </t>
  </si>
  <si>
    <t>décret 2022-968 du 30 juin 2022</t>
  </si>
  <si>
    <r>
      <t xml:space="preserve">Les services d’intérêt économique général (SIEG) sont des services de nature économique qui sont soumis à des obligations de service public dans le cadre d’une mission particulière d’intérêt général. 
Les régles relatives SIEG figurent aux articles 14 et 106 (point 2) du TFUE, ainsi qu'au protocole n°26 annexé. Elles sont détaillées dans les textes suivants : 
- Communication de la Commission 2012/C 8/02 du 11/01/2012 ;
- Décision 2012/21/UE du 20/12/2011 ;
- Encadrement UE 2012/C 8/03 du 11/01/2012 ;
- Guide CE relatif à l’application aux services d’intérêt économique général (SWD(2013) 53 final/2 du 29/04/2013) ;
- Guide SGAE relatif à la gestion des SIEG (2013) ;
- Instruction DGCL relative aux obligations de rapport (INT/B/14/04669/N du 28/03/2014) ;
</t>
    </r>
    <r>
      <rPr>
        <b/>
        <sz val="11"/>
        <rFont val="Calibri"/>
        <family val="2"/>
      </rPr>
      <t>- Notes méthodologique CGET du 10 mai 2016, relatives à la réglementation applicable aux SIEG et au calcul de la compensation.</t>
    </r>
  </si>
  <si>
    <r>
      <t>la compensation octroyée pour ce SIEG est inférieure à</t>
    </r>
    <r>
      <rPr>
        <b/>
        <sz val="11"/>
        <color theme="1"/>
        <rFont val="Calibri"/>
        <family val="2"/>
        <scheme val="minor"/>
      </rPr>
      <t xml:space="preserve"> 15M€</t>
    </r>
    <r>
      <rPr>
        <sz val="11"/>
        <color theme="1"/>
        <rFont val="Calibri"/>
        <family val="2"/>
        <scheme val="minor"/>
      </rPr>
      <t xml:space="preserve"> annuel ?</t>
    </r>
  </si>
  <si>
    <t>Vérification des conditions d'application du règlement de minimis spécifique pour les entreprises fournissant des SIEG n° 2023/2832 du 13 décembre 2023 : (750 000 €)</t>
  </si>
  <si>
    <t>Le bénéficiaire a produit une déclaration justifiant que le montant total des aides de minimis octroyées à cette même entreprise ne peut excéder 750 000 € sur une période de 3 ans.</t>
  </si>
  <si>
    <t>REGLEMENTATION EUROPEENNE RELATIVE AUX AIDES D'ETAT</t>
  </si>
  <si>
    <t>L'annexe I du RGEC définit les PME de la façon suivante :</t>
  </si>
  <si>
    <t xml:space="preserve">Attention : les entités qui n'entrent pas dans ces seuils, seront considérées comme étant des grandes entreprises </t>
  </si>
  <si>
    <t>Catégories d'entreprises :</t>
  </si>
  <si>
    <t>Entreprise autonome/indépendante</t>
  </si>
  <si>
    <t>Entreprises partenaires</t>
  </si>
  <si>
    <t>Seules les données de l'entreprise bénéficiaire de l'aide sont prises en compte pour calculer la taille de l'entreprise</t>
  </si>
  <si>
    <t xml:space="preserve">100% des données des entreprises sont prises en compte pour déterminer la taille de l'entreprise bénéficiaire. </t>
  </si>
  <si>
    <t>Les données (effectif + CA ou BA) des entreprises partenaires sont prises en compte à hateur de leur participation pour déterminer la taille de l'entreprise bénéficiaire.</t>
  </si>
  <si>
    <t xml:space="preserve">La taille de l'entreprise </t>
  </si>
  <si>
    <t>Version 6 - Février 2024</t>
  </si>
  <si>
    <t>https://eur-lex.europa.eu/legal-content/FR/TXT/PDF/?uri=OJ:L_202302831
https://eur-lex.europa.eu/legal-content/FR/TXT/PDF/?uri=OJ:L_202302832</t>
  </si>
  <si>
    <t>Attention : si votre votre entreprise est considérée comme une entreprise unique, vous disposez d’un seul plafond d’aide de minimis de 300 000 €/750 000€ commun à l’ensemble des entreprises assimilées à une seule et même entreprise unique.</t>
  </si>
  <si>
    <r>
      <rPr>
        <b/>
        <sz val="10"/>
        <color rgb="FFFF0000"/>
        <rFont val="Calibri"/>
        <family val="2"/>
        <scheme val="minor"/>
      </rPr>
      <t xml:space="preserve">Certaines règles sont communes à l’ensemble des régimes exemptés et seront vérifiées au moment de l'instruction dont </t>
    </r>
    <r>
      <rPr>
        <i/>
        <sz val="10"/>
        <color rgb="FFFF0000"/>
        <rFont val="Calibri"/>
        <family val="2"/>
        <scheme val="minor"/>
      </rPr>
      <t>(hors de minimis et SIEG)</t>
    </r>
    <r>
      <rPr>
        <b/>
        <sz val="10"/>
        <color rgb="FFFF0000"/>
        <rFont val="Calibri"/>
        <family val="2"/>
        <scheme val="minor"/>
      </rPr>
      <t xml:space="preserve"> : </t>
    </r>
    <r>
      <rPr>
        <sz val="10"/>
        <color theme="1"/>
        <rFont val="Calibri"/>
        <family val="2"/>
        <scheme val="minor"/>
      </rPr>
      <t xml:space="preserve">
</t>
    </r>
    <r>
      <rPr>
        <b/>
        <u/>
        <sz val="10"/>
        <color theme="1"/>
        <rFont val="Calibri"/>
        <family val="2"/>
        <scheme val="minor"/>
      </rPr>
      <t xml:space="preserve">Le caractère incitatif de l’aide </t>
    </r>
    <r>
      <rPr>
        <sz val="10"/>
        <color theme="1"/>
        <rFont val="Calibri"/>
        <family val="2"/>
        <scheme val="minor"/>
      </rPr>
      <t xml:space="preserve"> :
Chaque aide d’Etat doit être incitative, c’est-à-dire qu’elle doit avoir pour effet de modifier le comportement du bénéficiaire de l’aide. Ainsi, une aide est réputée avoir un effet incitatif </t>
    </r>
    <r>
      <rPr>
        <b/>
        <sz val="10"/>
        <color theme="1"/>
        <rFont val="Calibri"/>
        <family val="2"/>
        <scheme val="minor"/>
      </rPr>
      <t>si le bénéficiaire a présenté une demande d’aide écrite à l’Etat membre concerné avant le début des travaux liés au projet ou à l’activité en question. C</t>
    </r>
    <r>
      <rPr>
        <sz val="10"/>
        <color theme="1"/>
        <rFont val="Calibri"/>
        <family val="2"/>
        <scheme val="minor"/>
      </rPr>
      <t>ette demande d’aide devant au moins contenir les informations suivantes : 
-	Nom et taille de l’entreprise ;
-	Description du projet, y compris ses dates de début et de fin et sa localisation ;
-	Liste des coûts du projet ;
-	Type d’aide sollicitée : subvention, prêt, garantie etc. et montant du financement public nécessaire pour le projet ;
Le non-respect de cette règle a pour effet de rendre la totalité de l’aide illégale.
Si votre projet est susceptible de démarrer avant le dépôt complet de votre dossier de demande d'aide, nous vous invitons à nous transmettre un courrier d’incitativité avant le démarrage. Modèle via le lien suivant :  https://europe.maregionsud.fr/documents-cles/documents-cles-2021-2027/guides-et-outils-pratiques-a-lusage-du-porteur-du-projet/modele-de-courrier-dincitativite</t>
    </r>
  </si>
  <si>
    <r>
      <t xml:space="preserve">L’Union Européenne a construit son marché intérieur sur la base de la libre concurrence entre les entreprises.
En vertu de l’article 107§1 du Traité sur le Fonctionnement de l’Union Européenne (TFUE), toute aide publique qui viendrait fausser le jeu de la concurrence en apportant un avantage à une entreprise est considérée contraire à la réglementation européenne. 
Partant, un financement public sera qualifié d'"aide d'Etat" au sens de la réglementation européenne, si 5 critères cumulatifs sont remplis : 
</t>
    </r>
    <r>
      <rPr>
        <b/>
        <sz val="10"/>
        <color theme="1"/>
        <rFont val="Calibri"/>
        <family val="2"/>
        <scheme val="minor"/>
      </rPr>
      <t xml:space="preserve">1. Le financement public est octroyé à une entreprise exerçant une activité économique; 
2. Le financement est octroyée au moyens de ressources d'Etat;
3. Le financement procure un avantage sélectif au bénéficiaire;
4. Le financement fausse ou est susceptible de fausser la concurrence;
5. Le financement public affecte ou est susceptible d'affecter les échanges entre les Etats membres. 
</t>
    </r>
    <r>
      <rPr>
        <sz val="10"/>
        <color theme="1"/>
        <rFont val="Calibri"/>
        <family val="2"/>
        <scheme val="minor"/>
      </rPr>
      <t xml:space="preserve">
L'</t>
    </r>
    <r>
      <rPr>
        <b/>
        <sz val="10"/>
        <color theme="1"/>
        <rFont val="Calibri"/>
        <family val="2"/>
        <scheme val="minor"/>
      </rPr>
      <t>entreprise</t>
    </r>
    <r>
      <rPr>
        <sz val="10"/>
        <color theme="1"/>
        <rFont val="Calibri"/>
        <family val="2"/>
        <scheme val="minor"/>
      </rPr>
      <t xml:space="preserve"> est définie comme </t>
    </r>
    <r>
      <rPr>
        <b/>
        <sz val="10"/>
        <color theme="1"/>
        <rFont val="Calibri"/>
        <family val="2"/>
        <scheme val="minor"/>
      </rPr>
      <t>toute entité exerçant une activité économique, indépendamment du statut juridique de ces entités et de leur mode de financement</t>
    </r>
    <r>
      <rPr>
        <sz val="10"/>
        <color theme="1"/>
        <rFont val="Calibri"/>
        <family val="2"/>
        <scheme val="minor"/>
      </rPr>
      <t xml:space="preserve">. La question de savoir si une entité constitue une entreprise ou non, dépend par conséquent entièrement de la nature de ses activités. Ainsi, le statut d'une entité en droit interne importe peu, de même que son but lucratif ou non. 
Constitue une </t>
    </r>
    <r>
      <rPr>
        <b/>
        <sz val="10"/>
        <color theme="1"/>
        <rFont val="Calibri"/>
        <family val="2"/>
        <scheme val="minor"/>
      </rPr>
      <t>activité économique</t>
    </r>
    <r>
      <rPr>
        <sz val="10"/>
        <color theme="1"/>
        <rFont val="Calibri"/>
        <family val="2"/>
        <scheme val="minor"/>
      </rPr>
      <t xml:space="preserve"> toute </t>
    </r>
    <r>
      <rPr>
        <b/>
        <sz val="10"/>
        <color theme="1"/>
        <rFont val="Calibri"/>
        <family val="2"/>
        <scheme val="minor"/>
      </rPr>
      <t>activité consistant à offrir des biens ou des services sur un marché donné</t>
    </r>
    <r>
      <rPr>
        <sz val="10"/>
        <color theme="1"/>
        <rFont val="Calibri"/>
        <family val="2"/>
        <scheme val="minor"/>
      </rPr>
      <t xml:space="preserve">. 
Des textes réglementaires, communications ou encore décisions de la Commission européenne prévoient néanmoins des dérogations qui permettent aux pouvoirs publics d’accorder des aides d’Etat aux entreprises, sous réserve de respecter les conditions d’octroi. 
Lorsque le financement public entre dans le champ des aides d'Etat, en général, le </t>
    </r>
    <r>
      <rPr>
        <b/>
        <sz val="10"/>
        <color theme="1"/>
        <rFont val="Calibri"/>
        <family val="2"/>
        <scheme val="minor"/>
      </rPr>
      <t>règlement général d’exemption par catégorie (RGEC)</t>
    </r>
    <r>
      <rPr>
        <sz val="10"/>
        <color theme="1"/>
        <rFont val="Calibri"/>
        <family val="2"/>
        <scheme val="minor"/>
      </rPr>
      <t xml:space="preserve"> n°651/2014 de la Commission, publié le 17 juin 2014 et prolongé et modifié par le règlement n°2023/1315 du 23 juin 2023, sera utilisé. Il fixe les règles d’octroi des aides d’Etat dans plusieurs secteurs d’activité. 
Sur la base de ce règlement, l’Etat a mis en place des </t>
    </r>
    <r>
      <rPr>
        <b/>
        <sz val="10"/>
        <color theme="1"/>
        <rFont val="Calibri"/>
        <family val="2"/>
        <scheme val="minor"/>
      </rPr>
      <t>régimes d’aides exemptés</t>
    </r>
    <r>
      <rPr>
        <sz val="10"/>
        <color theme="1"/>
        <rFont val="Calibri"/>
        <family val="2"/>
        <scheme val="minor"/>
      </rPr>
      <t xml:space="preserve"> qui reprennent les dispositions du RGEC et les précisent. Le service instructeur déterminera, le cas échéant, le régime exempté applicable. 
Le financement public pourra également être soumis à la </t>
    </r>
    <r>
      <rPr>
        <b/>
        <sz val="10"/>
        <color theme="1"/>
        <rFont val="Calibri"/>
        <family val="2"/>
        <scheme val="minor"/>
      </rPr>
      <t>réglementation relative aux aides de minimis</t>
    </r>
    <r>
      <rPr>
        <sz val="10"/>
        <color theme="1"/>
        <rFont val="Calibri"/>
        <family val="2"/>
        <scheme val="minor"/>
      </rPr>
      <t xml:space="preserve">, ou </t>
    </r>
    <r>
      <rPr>
        <b/>
        <sz val="10"/>
        <color theme="1"/>
        <rFont val="Calibri"/>
        <family val="2"/>
        <scheme val="minor"/>
      </rPr>
      <t>aux aides octroyées aux services d'intérêt économique général (SIEG)</t>
    </r>
    <r>
      <rPr>
        <sz val="10"/>
        <color theme="1"/>
        <rFont val="Calibri"/>
        <family val="2"/>
        <scheme val="minor"/>
      </rPr>
      <t xml:space="preserve">.
</t>
    </r>
  </si>
  <si>
    <t>INFORMATIONS COMPLEMENTAIRES A FOURNIR AU TITRE DE LA SECTION 2.8 DU TCTF</t>
  </si>
  <si>
    <t xml:space="preserve">I. BENEFICIAIRE </t>
  </si>
  <si>
    <t>Merci de confirmer que l'entreprise n'est pas en difficulté au sens des lignes directrices relatives au sauvetage et à la restruturation d'entreprises :</t>
  </si>
  <si>
    <t xml:space="preserve">II. INVESTISSEMENT A SOUTENIR </t>
  </si>
  <si>
    <t xml:space="preserve">Veuillez décrire  l'investissement concerné : </t>
  </si>
  <si>
    <t>par exemple, nombre d'emplois créés ou maintenus, activités de RDI, activités de formation, regroupement d'activités et contribution éventuelle du projet à la transition écologique et numérique de l'économie régionale</t>
  </si>
  <si>
    <t>Veuillez décrire les effets positifs escomptés pour la région 
concernée :</t>
  </si>
  <si>
    <t>Veuillez indiquer la ou les bases juridiques applicables (nationale, UE ou les deux):</t>
  </si>
  <si>
    <t>Dates prévues de début des travaux et d'achèvement de l'investissement :</t>
  </si>
  <si>
    <t xml:space="preserve">Localisation(s) de l'investissement : </t>
  </si>
  <si>
    <t>III. FINANCEMENT DE L'INVESTISSEMENT</t>
  </si>
  <si>
    <t>Veuillez préciser les coûts d'investissement et autres coûts connexes ainsi que le total des coûts éligibles :</t>
  </si>
  <si>
    <t xml:space="preserve">Veuillez indiquer le montant d'aide nécessaire à la réalisation de l'investissement dans la zone concernée : </t>
  </si>
  <si>
    <t xml:space="preserve">Intensité de l'aide : </t>
  </si>
  <si>
    <t xml:space="preserve">IV. NECESSITE DE L'AIDE ET SON IMPACT ESCOMPTE </t>
  </si>
  <si>
    <t xml:space="preserve">Merci de confirmer que l'aide n'aura pas pour effet de faciliter la délocalisation d'activités de production d'un Etat membre vers un autre Etat membre. </t>
  </si>
  <si>
    <t>Confirmez-vous qu'au cours des deux ans précédant la demande d'aide, vous n'avez pas procédé à une délocalisation vers l'établissement dans lequel doit avoir lieu l'investissement bénéficiant de l'aide ?</t>
  </si>
  <si>
    <t>Vous engagez-vous à ne pas procéder à une telle délocalisation dans les deux ans suivant l'achèvement de l'invetissement ?</t>
  </si>
  <si>
    <t>https://eur-lex.europa.eu/legal-content/FR/TXT/HTML/?uri=CELEX:02023XC0317(01)-20240502#anx_%C2%A0II</t>
  </si>
  <si>
    <t>Encadrement temporaire de crise et de transition pour les mesures d'aides d'Etat visant à soutenir l'économie à la suite de l'agression de la Russie contre l'Ukraine - section 2.8 Aides en faveur d'investissement accélérés dan les secteurs stratégiques pour la transition vers une économie à zéro émission nette, et Annexe II</t>
  </si>
  <si>
    <t>Code NACE du principal secteur d'activité :</t>
  </si>
  <si>
    <t>Version 7 - juillet 2025</t>
  </si>
  <si>
    <t>Nom et adresse du siège principal :</t>
  </si>
  <si>
    <t>Veuillez expliquer pourquoi l’aide est nécessaire et son impact sur la décision relative à l’investissement ou la localisation. La décision sur l’investissement ou la localisation de substitution dans le cas où l’aide ne serait pas octroyée doit être explicitée.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</si>
</sst>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 #,##0.00\ &quot;€&quot;_-;\-* #,##0.00\ &quot;€&quot;_-;_-* &quot;-&quot;??\ &quot;€&quot;_-;_-@_-"/>
    <numFmt numFmtId="164" formatCode="#,##0.00\ &quot;€&quot;"/>
    <numFmt numFmtId="165" formatCode="_(&quot;$&quot;* #,##0.00_);_(&quot;$&quot;* \(#,##0.00\);_(&quot;$&quot;* &quot;-&quot;??_);_(@_)"/>
    <numFmt numFmtId="166" formatCode="_-* #,##0.00\ _€_-;\-* #,##0.00\ _€_-;_-* &quot;-&quot;??\ _€_-;_-@_-"/>
    <numFmt numFmtId="167" formatCode="_-* #,##0.0\ _€_-;\-* #,##0.0\ _€_-;_-* &quot;-&quot;??\ _€_-;_-@_-"/>
    <numFmt numFmtId="168" formatCode="_-* #,##0\ _€_-;\-* #,##0\ _€_-;_-* &quot;-&quot;??\ _€_-;_-@_-"/>
  </numFmts>
  <fonts count="109" x14ac:knownFonts="1">
    <font>
      <sz val="11"/>
      <color theme="1"/>
      <name val="Calibri"/>
      <family val="2"/>
      <scheme val="minor"/>
    </font>
    <font>
      <b/>
      <sz val="11"/>
      <color theme="1"/>
      <name val="Calibri"/>
      <family val="2"/>
      <scheme val="minor"/>
    </font>
    <font>
      <sz val="9"/>
      <color theme="1"/>
      <name val="Calibri"/>
      <family val="2"/>
      <scheme val="minor"/>
    </font>
    <font>
      <b/>
      <sz val="9"/>
      <color theme="1"/>
      <name val="Calibri"/>
      <family val="2"/>
      <scheme val="minor"/>
    </font>
    <font>
      <sz val="11"/>
      <color theme="1"/>
      <name val="Calibri"/>
      <family val="2"/>
      <scheme val="minor"/>
    </font>
    <font>
      <sz val="9"/>
      <color rgb="FF0070C0"/>
      <name val="Calibri"/>
      <family val="2"/>
      <scheme val="minor"/>
    </font>
    <font>
      <sz val="8"/>
      <color theme="1"/>
      <name val="Calibri"/>
      <family val="2"/>
      <scheme val="minor"/>
    </font>
    <font>
      <b/>
      <sz val="9"/>
      <name val="Calibri"/>
      <family val="2"/>
      <scheme val="minor"/>
    </font>
    <font>
      <b/>
      <i/>
      <sz val="11"/>
      <color theme="1"/>
      <name val="Calibri"/>
      <family val="2"/>
      <scheme val="minor"/>
    </font>
    <font>
      <b/>
      <sz val="11"/>
      <color theme="0"/>
      <name val="Calibri"/>
      <family val="2"/>
      <scheme val="minor"/>
    </font>
    <font>
      <b/>
      <sz val="9"/>
      <color indexed="81"/>
      <name val="Tahoma"/>
      <charset val="1"/>
    </font>
    <font>
      <b/>
      <sz val="9"/>
      <color indexed="81"/>
      <name val="Tahoma"/>
      <family val="2"/>
    </font>
    <font>
      <sz val="9"/>
      <color indexed="81"/>
      <name val="Tahoma"/>
      <charset val="1"/>
    </font>
    <font>
      <sz val="9"/>
      <color indexed="81"/>
      <name val="Tahoma"/>
      <family val="2"/>
    </font>
    <font>
      <b/>
      <sz val="11"/>
      <color rgb="FFFF0000"/>
      <name val="Calibri"/>
      <family val="2"/>
      <scheme val="minor"/>
    </font>
    <font>
      <sz val="11"/>
      <color rgb="FF0070C0"/>
      <name val="Calibri"/>
      <family val="2"/>
      <scheme val="minor"/>
    </font>
    <font>
      <b/>
      <i/>
      <sz val="11"/>
      <color rgb="FFFF0000"/>
      <name val="Calibri"/>
      <family val="2"/>
      <scheme val="minor"/>
    </font>
    <font>
      <b/>
      <sz val="8"/>
      <color indexed="81"/>
      <name val="Tahoma"/>
      <family val="2"/>
    </font>
    <font>
      <sz val="11"/>
      <color rgb="FFFF0000"/>
      <name val="Calibri"/>
      <family val="2"/>
      <scheme val="minor"/>
    </font>
    <font>
      <sz val="11"/>
      <color theme="0"/>
      <name val="Calibri"/>
      <family val="2"/>
      <scheme val="minor"/>
    </font>
    <font>
      <i/>
      <sz val="9"/>
      <color rgb="FF0070C0"/>
      <name val="Calibri"/>
      <family val="2"/>
      <scheme val="minor"/>
    </font>
    <font>
      <b/>
      <sz val="11"/>
      <color theme="1"/>
      <name val="Calibri"/>
      <family val="2"/>
    </font>
    <font>
      <b/>
      <sz val="11"/>
      <color rgb="FF0070C0"/>
      <name val="Calibri"/>
      <family val="2"/>
      <scheme val="minor"/>
    </font>
    <font>
      <b/>
      <sz val="11"/>
      <name val="Calibri"/>
      <family val="2"/>
      <scheme val="minor"/>
    </font>
    <font>
      <sz val="11"/>
      <name val="Calibri"/>
      <family val="2"/>
      <scheme val="minor"/>
    </font>
    <font>
      <i/>
      <sz val="11"/>
      <color theme="1"/>
      <name val="Calibri"/>
      <family val="2"/>
    </font>
    <font>
      <u/>
      <sz val="11"/>
      <color theme="10"/>
      <name val="Calibri"/>
      <family val="2"/>
      <scheme val="minor"/>
    </font>
    <font>
      <b/>
      <sz val="8"/>
      <color rgb="FFFF0000"/>
      <name val="Calibri"/>
      <family val="2"/>
      <scheme val="minor"/>
    </font>
    <font>
      <b/>
      <sz val="28"/>
      <color rgb="FF0066CC"/>
      <name val="Calibri"/>
      <family val="2"/>
    </font>
    <font>
      <sz val="11"/>
      <color rgb="FF000000"/>
      <name val="Calibri"/>
      <family val="2"/>
    </font>
    <font>
      <sz val="10"/>
      <name val="Arial"/>
      <family val="2"/>
    </font>
    <font>
      <b/>
      <sz val="11"/>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12"/>
      <color indexed="12"/>
      <name val="Arial Narrow"/>
      <family val="2"/>
    </font>
    <font>
      <sz val="11"/>
      <color indexed="62"/>
      <name val="Calibri"/>
      <family val="2"/>
    </font>
    <font>
      <sz val="11"/>
      <color indexed="52"/>
      <name val="Calibri"/>
      <family val="2"/>
    </font>
    <font>
      <sz val="11"/>
      <color indexed="60"/>
      <name val="Calibri"/>
      <family val="2"/>
    </font>
    <font>
      <sz val="12"/>
      <name val="Arial Narrow"/>
      <family val="2"/>
    </font>
    <font>
      <b/>
      <sz val="11"/>
      <color indexed="63"/>
      <name val="Calibri"/>
      <family val="2"/>
    </font>
    <font>
      <b/>
      <sz val="18"/>
      <color indexed="56"/>
      <name val="Cambria"/>
      <family val="2"/>
    </font>
    <font>
      <sz val="11"/>
      <color indexed="10"/>
      <name val="Calibri"/>
      <family val="2"/>
    </font>
    <font>
      <b/>
      <sz val="12"/>
      <color theme="4"/>
      <name val="Calibri"/>
      <family val="2"/>
      <scheme val="minor"/>
    </font>
    <font>
      <b/>
      <sz val="16"/>
      <color rgb="FFFF0000"/>
      <name val="Calibri"/>
      <family val="2"/>
      <scheme val="minor"/>
    </font>
    <font>
      <sz val="11"/>
      <color theme="1"/>
      <name val="Calibri"/>
      <family val="2"/>
    </font>
    <font>
      <i/>
      <sz val="11"/>
      <color theme="1"/>
      <name val="Calibri"/>
      <family val="2"/>
      <scheme val="minor"/>
    </font>
    <font>
      <sz val="14"/>
      <color theme="1"/>
      <name val="Calibri"/>
      <family val="2"/>
      <scheme val="minor"/>
    </font>
    <font>
      <sz val="9"/>
      <color rgb="FF000000"/>
      <name val="Calibri"/>
      <family val="2"/>
      <scheme val="minor"/>
    </font>
    <font>
      <sz val="11"/>
      <color rgb="FF000000"/>
      <name val="Calibri"/>
      <family val="2"/>
      <scheme val="minor"/>
    </font>
    <font>
      <b/>
      <u/>
      <sz val="11"/>
      <color theme="10"/>
      <name val="Calibri"/>
      <family val="2"/>
      <scheme val="minor"/>
    </font>
    <font>
      <b/>
      <sz val="12"/>
      <color rgb="FFFF0000"/>
      <name val="Calibri"/>
      <family val="2"/>
      <scheme val="minor"/>
    </font>
    <font>
      <b/>
      <sz val="14"/>
      <color theme="1"/>
      <name val="Calibri"/>
      <family val="2"/>
      <scheme val="minor"/>
    </font>
    <font>
      <i/>
      <sz val="11"/>
      <color theme="10"/>
      <name val="Calibri"/>
      <family val="2"/>
      <scheme val="minor"/>
    </font>
    <font>
      <b/>
      <sz val="11"/>
      <color indexed="81"/>
      <name val="Tahoma"/>
      <family val="2"/>
    </font>
    <font>
      <sz val="11"/>
      <color indexed="81"/>
      <name val="Tahoma"/>
      <family val="2"/>
    </font>
    <font>
      <i/>
      <sz val="11"/>
      <name val="Calibri"/>
      <family val="2"/>
      <scheme val="minor"/>
    </font>
    <font>
      <b/>
      <sz val="14"/>
      <color theme="1"/>
      <name val="Calibri"/>
      <family val="2"/>
    </font>
    <font>
      <b/>
      <i/>
      <sz val="16"/>
      <color theme="4" tint="-0.249977111117893"/>
      <name val="Calibri"/>
      <family val="2"/>
      <scheme val="minor"/>
    </font>
    <font>
      <b/>
      <i/>
      <sz val="16"/>
      <color theme="4" tint="-0.249977111117893"/>
      <name val="Calibri"/>
      <family val="2"/>
    </font>
    <font>
      <b/>
      <u/>
      <sz val="14"/>
      <color theme="1"/>
      <name val="Calibri"/>
      <family val="2"/>
      <scheme val="minor"/>
    </font>
    <font>
      <i/>
      <sz val="14"/>
      <color theme="1"/>
      <name val="Calibri"/>
      <family val="2"/>
    </font>
    <font>
      <u/>
      <sz val="11"/>
      <color theme="1"/>
      <name val="Calibri"/>
      <family val="2"/>
      <scheme val="minor"/>
    </font>
    <font>
      <b/>
      <u/>
      <sz val="11"/>
      <color rgb="FFFF0000"/>
      <name val="Calibri"/>
      <family val="2"/>
      <scheme val="minor"/>
    </font>
    <font>
      <b/>
      <u/>
      <sz val="11"/>
      <color theme="1"/>
      <name val="Calibri"/>
      <family val="2"/>
      <scheme val="minor"/>
    </font>
    <font>
      <b/>
      <sz val="9"/>
      <color rgb="FFFF0000"/>
      <name val="Calibri"/>
      <family val="2"/>
      <scheme val="minor"/>
    </font>
    <font>
      <b/>
      <i/>
      <sz val="8"/>
      <color theme="1"/>
      <name val="Calibri"/>
      <family val="2"/>
      <scheme val="minor"/>
    </font>
    <font>
      <sz val="8"/>
      <color indexed="81"/>
      <name val="Tahoma"/>
      <family val="2"/>
    </font>
    <font>
      <b/>
      <u/>
      <sz val="11"/>
      <color indexed="81"/>
      <name val="Tahoma"/>
      <family val="2"/>
    </font>
    <font>
      <b/>
      <i/>
      <sz val="11"/>
      <color indexed="81"/>
      <name val="Tahoma"/>
      <family val="2"/>
    </font>
    <font>
      <u/>
      <sz val="11"/>
      <color indexed="81"/>
      <name val="Tahoma"/>
      <family val="2"/>
    </font>
    <font>
      <b/>
      <sz val="10"/>
      <color rgb="FFFF0000"/>
      <name val="Calibri"/>
      <family val="2"/>
      <scheme val="minor"/>
    </font>
    <font>
      <i/>
      <sz val="10"/>
      <color theme="1"/>
      <name val="Calibri"/>
      <family val="2"/>
      <scheme val="minor"/>
    </font>
    <font>
      <sz val="8"/>
      <name val="Calibri"/>
      <family val="2"/>
      <scheme val="minor"/>
    </font>
    <font>
      <b/>
      <sz val="10"/>
      <color rgb="FF000000"/>
      <name val="Calibri"/>
      <family val="2"/>
      <scheme val="minor"/>
    </font>
    <font>
      <b/>
      <sz val="10"/>
      <color theme="0"/>
      <name val="Calibri"/>
      <family val="2"/>
      <scheme val="minor"/>
    </font>
    <font>
      <sz val="10"/>
      <color rgb="FF000000"/>
      <name val="Calibri"/>
      <family val="2"/>
      <scheme val="minor"/>
    </font>
    <font>
      <b/>
      <i/>
      <sz val="10"/>
      <color theme="1"/>
      <name val="Calibri"/>
      <family val="2"/>
      <scheme val="minor"/>
    </font>
    <font>
      <sz val="11"/>
      <color indexed="8"/>
      <name val="Calibri"/>
    </font>
    <font>
      <b/>
      <i/>
      <sz val="11"/>
      <color indexed="8"/>
      <name val="Calibri"/>
      <family val="2"/>
    </font>
    <font>
      <b/>
      <sz val="11"/>
      <color theme="0"/>
      <name val="Calibri"/>
      <family val="2"/>
    </font>
    <font>
      <sz val="11"/>
      <color theme="0"/>
      <name val="Calibri"/>
      <family val="2"/>
    </font>
    <font>
      <b/>
      <i/>
      <sz val="11"/>
      <color theme="0"/>
      <name val="Calibri"/>
      <family val="2"/>
    </font>
    <font>
      <i/>
      <sz val="11"/>
      <color indexed="8"/>
      <name val="Calibri"/>
      <family val="2"/>
    </font>
    <font>
      <sz val="10"/>
      <color indexed="8"/>
      <name val="Arial Black"/>
      <family val="2"/>
    </font>
    <font>
      <b/>
      <u/>
      <sz val="11"/>
      <color indexed="8"/>
      <name val="Calibri"/>
      <family val="2"/>
    </font>
    <font>
      <b/>
      <sz val="14"/>
      <color indexed="8"/>
      <name val="Calibri"/>
      <family val="2"/>
    </font>
    <font>
      <sz val="10"/>
      <color theme="0"/>
      <name val="Arial Black"/>
      <family val="2"/>
    </font>
    <font>
      <sz val="12"/>
      <color rgb="FF0070C0"/>
      <name val="Arial"/>
      <family val="2"/>
    </font>
    <font>
      <b/>
      <sz val="10"/>
      <color rgb="FF000000"/>
      <name val="Calibri"/>
      <family val="2"/>
    </font>
    <font>
      <sz val="10"/>
      <color rgb="FF000000"/>
      <name val="Calibri"/>
      <family val="2"/>
    </font>
    <font>
      <b/>
      <sz val="11"/>
      <color rgb="FFFF0000"/>
      <name val="Calibri"/>
      <family val="2"/>
    </font>
    <font>
      <sz val="10"/>
      <color theme="1"/>
      <name val="Calibri"/>
      <family val="2"/>
      <scheme val="minor"/>
    </font>
    <font>
      <b/>
      <sz val="10"/>
      <color theme="1"/>
      <name val="Calibri"/>
      <family val="2"/>
      <scheme val="minor"/>
    </font>
    <font>
      <b/>
      <u/>
      <sz val="10"/>
      <color theme="1"/>
      <name val="Calibri"/>
      <family val="2"/>
      <scheme val="minor"/>
    </font>
    <font>
      <sz val="10"/>
      <color rgb="FFFF0000"/>
      <name val="Calibri"/>
      <family val="2"/>
      <scheme val="minor"/>
    </font>
    <font>
      <i/>
      <sz val="10"/>
      <color rgb="FFFF0000"/>
      <name val="Calibri"/>
      <family val="2"/>
      <scheme val="minor"/>
    </font>
    <font>
      <u/>
      <sz val="8"/>
      <color indexed="81"/>
      <name val="Tahoma"/>
      <family val="2"/>
    </font>
    <font>
      <i/>
      <sz val="9"/>
      <color theme="6" tint="-0.499984740745262"/>
      <name val="Calibri"/>
      <family val="2"/>
      <scheme val="minor"/>
    </font>
    <font>
      <sz val="11"/>
      <color theme="6" tint="-0.499984740745262"/>
      <name val="Calibri"/>
      <family val="2"/>
      <scheme val="minor"/>
    </font>
    <font>
      <b/>
      <sz val="10"/>
      <name val="Calibri"/>
      <family val="2"/>
      <scheme val="minor"/>
    </font>
    <font>
      <u/>
      <sz val="10"/>
      <color theme="10"/>
      <name val="Calibri"/>
      <family val="2"/>
      <scheme val="minor"/>
    </font>
  </fonts>
  <fills count="39">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0" tint="-0.34998626667073579"/>
        <bgColor indexed="64"/>
      </patternFill>
    </fill>
    <fill>
      <patternFill patternType="solid">
        <fgColor theme="2" tint="-0.249977111117893"/>
        <bgColor indexed="64"/>
      </patternFill>
    </fill>
    <fill>
      <patternFill patternType="solid">
        <fgColor rgb="FFFFFF00"/>
        <bgColor indexed="64"/>
      </patternFill>
    </fill>
    <fill>
      <patternFill patternType="solid">
        <fgColor theme="4"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EDEDED"/>
        <bgColor indexed="64"/>
      </patternFill>
    </fill>
    <fill>
      <patternFill patternType="solid">
        <fgColor theme="3" tint="-0.249977111117893"/>
        <bgColor indexed="64"/>
      </patternFill>
    </fill>
    <fill>
      <patternFill patternType="solid">
        <fgColor theme="2" tint="-9.9978637043366805E-2"/>
        <bgColor indexed="64"/>
      </patternFill>
    </fill>
    <fill>
      <patternFill patternType="solid">
        <fgColor rgb="FFFF0000"/>
        <bgColor indexed="64"/>
      </patternFill>
    </fill>
    <fill>
      <patternFill patternType="solid">
        <fgColor rgb="FFFF5050"/>
        <bgColor indexed="64"/>
      </patternFill>
    </fill>
    <fill>
      <patternFill patternType="solid">
        <fgColor theme="4" tint="0.79998168889431442"/>
        <bgColor indexed="64"/>
      </patternFill>
    </fill>
    <fill>
      <patternFill patternType="solid">
        <fgColor rgb="FF002060"/>
        <bgColor indexed="64"/>
      </patternFill>
    </fill>
    <fill>
      <patternFill patternType="solid">
        <fgColor rgb="FF7030A0"/>
        <bgColor indexed="64"/>
      </patternFill>
    </fill>
    <fill>
      <patternFill patternType="solid">
        <fgColor rgb="FFFFCCFF"/>
        <bgColor indexed="64"/>
      </patternFill>
    </fill>
  </fills>
  <borders count="40">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right/>
      <top/>
      <bottom style="thin">
        <color indexed="64"/>
      </bottom>
      <diagonal/>
    </border>
    <border>
      <left/>
      <right/>
      <top style="medium">
        <color indexed="64"/>
      </top>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8"/>
      </left>
      <right style="thin">
        <color indexed="8"/>
      </right>
      <top/>
      <bottom style="thin">
        <color indexed="8"/>
      </bottom>
      <diagonal/>
    </border>
  </borders>
  <cellStyleXfs count="45">
    <xf numFmtId="0" fontId="0" fillId="0" borderId="0"/>
    <xf numFmtId="9" fontId="4" fillId="0" borderId="0" applyFont="0" applyFill="0" applyBorder="0" applyAlignment="0" applyProtection="0"/>
    <xf numFmtId="0" fontId="26" fillId="0" borderId="0" applyNumberFormat="0" applyFill="0" applyBorder="0" applyAlignment="0" applyProtection="0"/>
    <xf numFmtId="0" fontId="29" fillId="0" borderId="0"/>
    <xf numFmtId="0" fontId="30" fillId="0" borderId="0"/>
    <xf numFmtId="0" fontId="30" fillId="0" borderId="0"/>
    <xf numFmtId="0" fontId="32" fillId="9" borderId="0" applyNumberFormat="0" applyBorder="0" applyAlignment="0" applyProtection="0"/>
    <xf numFmtId="0" fontId="32" fillId="10" borderId="0" applyNumberFormat="0" applyBorder="0" applyAlignment="0" applyProtection="0"/>
    <xf numFmtId="0" fontId="32" fillId="11" borderId="0" applyNumberFormat="0" applyBorder="0" applyAlignment="0" applyProtection="0"/>
    <xf numFmtId="0" fontId="32" fillId="12" borderId="0" applyNumberFormat="0" applyBorder="0" applyAlignment="0" applyProtection="0"/>
    <xf numFmtId="0" fontId="32" fillId="13" borderId="0" applyNumberFormat="0" applyBorder="0" applyAlignment="0" applyProtection="0"/>
    <xf numFmtId="0" fontId="32"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32" fillId="17" borderId="0" applyNumberFormat="0" applyBorder="0" applyAlignment="0" applyProtection="0"/>
    <xf numFmtId="0" fontId="32" fillId="12" borderId="0" applyNumberFormat="0" applyBorder="0" applyAlignment="0" applyProtection="0"/>
    <xf numFmtId="0" fontId="32" fillId="15" borderId="0" applyNumberFormat="0" applyBorder="0" applyAlignment="0" applyProtection="0"/>
    <xf numFmtId="0" fontId="32" fillId="18" borderId="0" applyNumberFormat="0" applyBorder="0" applyAlignment="0" applyProtection="0"/>
    <xf numFmtId="0" fontId="33" fillId="19"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20"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4" fillId="10" borderId="0" applyNumberFormat="0" applyBorder="0" applyAlignment="0" applyProtection="0"/>
    <xf numFmtId="0" fontId="35" fillId="23" borderId="9" applyNumberFormat="0" applyAlignment="0" applyProtection="0"/>
    <xf numFmtId="0" fontId="36" fillId="24" borderId="10" applyNumberFormat="0" applyAlignment="0" applyProtection="0"/>
    <xf numFmtId="165" fontId="30" fillId="0" borderId="0" applyFont="0" applyFill="0" applyBorder="0" applyAlignment="0" applyProtection="0"/>
    <xf numFmtId="0" fontId="37" fillId="0" borderId="0" applyNumberFormat="0" applyFill="0" applyBorder="0" applyAlignment="0" applyProtection="0"/>
    <xf numFmtId="0" fontId="38" fillId="11" borderId="0" applyNumberFormat="0" applyBorder="0" applyAlignment="0" applyProtection="0"/>
    <xf numFmtId="0" fontId="39" fillId="0" borderId="11" applyNumberFormat="0" applyFill="0" applyAlignment="0" applyProtection="0"/>
    <xf numFmtId="0" fontId="40" fillId="0" borderId="12" applyNumberFormat="0" applyFill="0" applyAlignment="0" applyProtection="0"/>
    <xf numFmtId="0" fontId="41" fillId="0" borderId="13" applyNumberFormat="0" applyFill="0" applyAlignment="0" applyProtection="0"/>
    <xf numFmtId="0" fontId="41" fillId="0" borderId="0" applyNumberFormat="0" applyFill="0" applyBorder="0" applyAlignment="0" applyProtection="0"/>
    <xf numFmtId="0" fontId="42" fillId="0" borderId="0" applyNumberFormat="0" applyFill="0" applyBorder="0" applyAlignment="0" applyProtection="0">
      <alignment vertical="top"/>
      <protection locked="0"/>
    </xf>
    <xf numFmtId="0" fontId="43" fillId="14" borderId="9" applyNumberFormat="0" applyAlignment="0" applyProtection="0"/>
    <xf numFmtId="0" fontId="44" fillId="0" borderId="14" applyNumberFormat="0" applyFill="0" applyAlignment="0" applyProtection="0"/>
    <xf numFmtId="0" fontId="45" fillId="25" borderId="0" applyNumberFormat="0" applyBorder="0" applyAlignment="0" applyProtection="0"/>
    <xf numFmtId="0" fontId="46" fillId="26" borderId="15" applyNumberFormat="0" applyFont="0" applyAlignment="0" applyProtection="0"/>
    <xf numFmtId="0" fontId="47" fillId="23" borderId="16" applyNumberFormat="0" applyAlignment="0" applyProtection="0"/>
    <xf numFmtId="0" fontId="48" fillId="0" borderId="0" applyNumberFormat="0" applyFill="0" applyBorder="0" applyAlignment="0" applyProtection="0"/>
    <xf numFmtId="0" fontId="49" fillId="0" borderId="0" applyNumberFormat="0" applyFill="0" applyBorder="0" applyAlignment="0" applyProtection="0"/>
    <xf numFmtId="0" fontId="30" fillId="27" borderId="0"/>
    <xf numFmtId="0" fontId="85" fillId="0" borderId="0" applyNumberFormat="0" applyFill="0" applyBorder="0" applyProtection="0"/>
    <xf numFmtId="166" fontId="32" fillId="0" borderId="0" applyFont="0" applyFill="0" applyBorder="0" applyAlignment="0" applyProtection="0"/>
  </cellStyleXfs>
  <cellXfs count="391">
    <xf numFmtId="0" fontId="0" fillId="0" borderId="0" xfId="0"/>
    <xf numFmtId="0" fontId="0" fillId="0" borderId="0" xfId="0" applyAlignment="1">
      <alignment vertical="center"/>
    </xf>
    <xf numFmtId="0" fontId="5" fillId="0" borderId="0" xfId="0" applyFont="1"/>
    <xf numFmtId="0" fontId="0" fillId="2" borderId="0" xfId="0" applyFill="1" applyAlignment="1">
      <alignment vertical="center"/>
    </xf>
    <xf numFmtId="0" fontId="1" fillId="0" borderId="0" xfId="0" applyFont="1" applyAlignment="1">
      <alignment vertical="center" wrapText="1"/>
    </xf>
    <xf numFmtId="0" fontId="1" fillId="0" borderId="0" xfId="0" applyFont="1"/>
    <xf numFmtId="0" fontId="0" fillId="2" borderId="0" xfId="0" applyFill="1" applyAlignment="1">
      <alignment vertical="center" wrapText="1"/>
    </xf>
    <xf numFmtId="0" fontId="3" fillId="0" borderId="8" xfId="0" applyFont="1" applyBorder="1" applyAlignment="1">
      <alignment horizontal="center" vertical="center"/>
    </xf>
    <xf numFmtId="0" fontId="3" fillId="0" borderId="0" xfId="0" applyFont="1" applyAlignment="1">
      <alignment horizontal="center" vertical="center"/>
    </xf>
    <xf numFmtId="0" fontId="0" fillId="0" borderId="0" xfId="0" applyAlignment="1">
      <alignment horizontal="center"/>
    </xf>
    <xf numFmtId="0" fontId="7" fillId="4" borderId="0" xfId="0" applyFont="1" applyFill="1" applyAlignment="1">
      <alignment horizontal="center" vertical="center" wrapText="1"/>
    </xf>
    <xf numFmtId="0" fontId="0" fillId="0" borderId="0" xfId="0" applyAlignment="1">
      <alignment horizontal="center" vertical="center" wrapText="1"/>
    </xf>
    <xf numFmtId="0" fontId="0" fillId="2" borderId="0" xfId="0" applyFill="1"/>
    <xf numFmtId="0" fontId="0" fillId="2" borderId="0" xfId="0" applyFill="1" applyAlignment="1">
      <alignment horizontal="right" vertical="center" wrapText="1"/>
    </xf>
    <xf numFmtId="0" fontId="0" fillId="6" borderId="0" xfId="0" applyFill="1" applyAlignment="1">
      <alignment horizontal="right" vertical="center"/>
    </xf>
    <xf numFmtId="0" fontId="0" fillId="6" borderId="0" xfId="0" applyFill="1" applyAlignment="1">
      <alignment vertical="center"/>
    </xf>
    <xf numFmtId="0" fontId="15" fillId="6" borderId="0" xfId="0" applyFont="1" applyFill="1" applyAlignment="1">
      <alignment horizontal="center" vertical="center"/>
    </xf>
    <xf numFmtId="0" fontId="0" fillId="6" borderId="0" xfId="0" applyFill="1" applyAlignment="1">
      <alignment horizontal="right" vertical="center" wrapText="1"/>
    </xf>
    <xf numFmtId="0" fontId="1" fillId="0" borderId="0" xfId="0" applyFont="1" applyAlignment="1">
      <alignment horizontal="left" vertical="center"/>
    </xf>
    <xf numFmtId="0" fontId="1" fillId="0" borderId="0" xfId="0" applyFont="1" applyAlignment="1">
      <alignment horizontal="center" vertical="center"/>
    </xf>
    <xf numFmtId="0" fontId="1" fillId="2" borderId="0" xfId="0" applyFont="1" applyFill="1" applyAlignment="1">
      <alignment horizontal="center" vertical="center"/>
    </xf>
    <xf numFmtId="9" fontId="1" fillId="2" borderId="0" xfId="1" applyFont="1" applyFill="1" applyAlignment="1">
      <alignment horizontal="center" vertical="center"/>
    </xf>
    <xf numFmtId="9" fontId="1" fillId="0" borderId="0" xfId="1" applyFont="1" applyAlignment="1">
      <alignment horizontal="center" vertical="center"/>
    </xf>
    <xf numFmtId="0" fontId="0" fillId="0" borderId="0" xfId="0" applyAlignment="1">
      <alignment horizontal="left" vertical="center" wrapText="1"/>
    </xf>
    <xf numFmtId="0" fontId="0" fillId="0" borderId="0" xfId="0" applyAlignment="1">
      <alignment horizontal="left" vertical="center"/>
    </xf>
    <xf numFmtId="0" fontId="1" fillId="0" borderId="0" xfId="0" applyFont="1" applyAlignment="1">
      <alignment horizontal="right" vertical="center" wrapText="1"/>
    </xf>
    <xf numFmtId="0" fontId="21" fillId="0" borderId="0" xfId="0" applyFont="1" applyAlignment="1">
      <alignment horizontal="justify" vertical="center"/>
    </xf>
    <xf numFmtId="0" fontId="21" fillId="0" borderId="0" xfId="0" applyFont="1" applyAlignment="1">
      <alignment horizontal="right" vertical="center"/>
    </xf>
    <xf numFmtId="0" fontId="0" fillId="2" borderId="0" xfId="0" applyFill="1" applyAlignment="1">
      <alignment horizontal="center" vertical="center" wrapText="1"/>
    </xf>
    <xf numFmtId="9" fontId="0" fillId="2" borderId="0" xfId="1" applyFont="1" applyFill="1" applyAlignment="1">
      <alignment horizontal="center" vertical="center" wrapText="1"/>
    </xf>
    <xf numFmtId="9" fontId="0" fillId="0" borderId="0" xfId="1" applyFont="1" applyAlignment="1">
      <alignment horizontal="center" vertical="center" wrapText="1"/>
    </xf>
    <xf numFmtId="0" fontId="0" fillId="4" borderId="6" xfId="0" applyFill="1" applyBorder="1" applyAlignment="1">
      <alignment horizontal="left" vertical="center"/>
    </xf>
    <xf numFmtId="9" fontId="0" fillId="2" borderId="0" xfId="1" applyFont="1" applyFill="1" applyBorder="1" applyAlignment="1">
      <alignment horizontal="center" vertical="center" wrapText="1"/>
    </xf>
    <xf numFmtId="9" fontId="0" fillId="0" borderId="0" xfId="1" applyFont="1" applyBorder="1" applyAlignment="1">
      <alignment horizontal="center" vertical="center" wrapText="1"/>
    </xf>
    <xf numFmtId="0" fontId="22" fillId="6" borderId="0" xfId="0" applyFont="1" applyFill="1" applyAlignment="1">
      <alignment horizontal="center" vertical="center"/>
    </xf>
    <xf numFmtId="0" fontId="0" fillId="6" borderId="0" xfId="0" applyFill="1" applyAlignment="1">
      <alignment vertical="center" wrapText="1"/>
    </xf>
    <xf numFmtId="0" fontId="23" fillId="6" borderId="0" xfId="0" applyFont="1" applyFill="1" applyAlignment="1">
      <alignment vertical="center" wrapText="1"/>
    </xf>
    <xf numFmtId="0" fontId="0" fillId="0" borderId="0" xfId="0" applyAlignment="1">
      <alignment vertical="center" wrapText="1"/>
    </xf>
    <xf numFmtId="0" fontId="24" fillId="6" borderId="0" xfId="0" applyFont="1" applyFill="1" applyAlignment="1">
      <alignment vertical="center" wrapText="1"/>
    </xf>
    <xf numFmtId="0" fontId="24" fillId="6" borderId="0" xfId="0" applyFont="1" applyFill="1" applyAlignment="1">
      <alignment horizontal="left" vertical="center" wrapText="1"/>
    </xf>
    <xf numFmtId="0" fontId="0" fillId="8" borderId="0" xfId="0" applyFill="1" applyAlignment="1">
      <alignment horizontal="center" vertical="center" wrapText="1"/>
    </xf>
    <xf numFmtId="0" fontId="19" fillId="0" borderId="0" xfId="0" applyFont="1" applyAlignment="1">
      <alignment horizontal="center" vertical="center" wrapText="1"/>
    </xf>
    <xf numFmtId="0" fontId="0" fillId="6" borderId="0" xfId="0" applyFill="1" applyAlignment="1">
      <alignment horizontal="center" vertical="center" wrapText="1"/>
    </xf>
    <xf numFmtId="0" fontId="1" fillId="6" borderId="0" xfId="0" applyFont="1" applyFill="1" applyAlignment="1">
      <alignment horizontal="center" vertical="center" wrapText="1"/>
    </xf>
    <xf numFmtId="0" fontId="18" fillId="6" borderId="0" xfId="0" applyFont="1" applyFill="1" applyAlignment="1">
      <alignment horizontal="center" vertical="center" wrapText="1"/>
    </xf>
    <xf numFmtId="0" fontId="0" fillId="8" borderId="0" xfId="0" applyFill="1" applyAlignment="1">
      <alignment horizontal="left" vertical="center" wrapText="1"/>
    </xf>
    <xf numFmtId="0" fontId="25" fillId="0" borderId="0" xfId="0" applyFont="1" applyAlignment="1">
      <alignment horizontal="left" vertical="center"/>
    </xf>
    <xf numFmtId="0" fontId="1" fillId="2" borderId="0" xfId="0" applyFont="1" applyFill="1" applyAlignment="1">
      <alignment horizontal="left" vertical="center" wrapText="1"/>
    </xf>
    <xf numFmtId="0" fontId="27" fillId="0" borderId="0" xfId="0" applyFont="1" applyAlignment="1">
      <alignment horizontal="left" vertical="center"/>
    </xf>
    <xf numFmtId="164" fontId="0" fillId="6" borderId="0" xfId="0" applyNumberFormat="1" applyFill="1" applyAlignment="1">
      <alignment horizontal="right" vertical="center" wrapText="1"/>
    </xf>
    <xf numFmtId="164" fontId="0" fillId="6" borderId="0" xfId="1" applyNumberFormat="1" applyFont="1" applyFill="1" applyAlignment="1">
      <alignment horizontal="right" vertical="center" wrapText="1"/>
    </xf>
    <xf numFmtId="0" fontId="2" fillId="6" borderId="0" xfId="0" applyFont="1" applyFill="1" applyAlignment="1">
      <alignment horizontal="center" vertical="center" wrapText="1"/>
    </xf>
    <xf numFmtId="0" fontId="0" fillId="0" borderId="0" xfId="0" quotePrefix="1" applyAlignment="1">
      <alignment horizontal="left" vertical="center"/>
    </xf>
    <xf numFmtId="164" fontId="0" fillId="2" borderId="0" xfId="0" applyNumberFormat="1" applyFill="1" applyAlignment="1">
      <alignment horizontal="right" vertical="center" wrapText="1"/>
    </xf>
    <xf numFmtId="0" fontId="14" fillId="6" borderId="0" xfId="0" applyFont="1" applyFill="1" applyAlignment="1">
      <alignment horizontal="center" vertical="center" wrapText="1"/>
    </xf>
    <xf numFmtId="0" fontId="18" fillId="2" borderId="0" xfId="0" applyFont="1" applyFill="1" applyAlignment="1">
      <alignment horizontal="center" vertical="center" wrapText="1"/>
    </xf>
    <xf numFmtId="0" fontId="1" fillId="0" borderId="0" xfId="0" applyFont="1" applyAlignment="1">
      <alignment horizontal="right" vertical="center"/>
    </xf>
    <xf numFmtId="0" fontId="19" fillId="0" borderId="0" xfId="0" applyFont="1" applyAlignment="1">
      <alignment vertical="center"/>
    </xf>
    <xf numFmtId="0" fontId="19" fillId="2" borderId="0" xfId="0" applyFont="1" applyFill="1" applyAlignment="1">
      <alignment vertical="center"/>
    </xf>
    <xf numFmtId="0" fontId="0" fillId="2" borderId="0" xfId="0" applyFill="1" applyAlignment="1">
      <alignment horizontal="center" vertical="center"/>
    </xf>
    <xf numFmtId="0" fontId="14" fillId="0" borderId="0" xfId="0" applyFont="1" applyAlignment="1">
      <alignment horizontal="center" vertical="center"/>
    </xf>
    <xf numFmtId="0" fontId="50" fillId="0" borderId="0" xfId="0" applyFont="1" applyAlignment="1">
      <alignment vertical="center"/>
    </xf>
    <xf numFmtId="0" fontId="0" fillId="8" borderId="0" xfId="0" applyFill="1" applyAlignment="1">
      <alignment vertical="center" wrapText="1"/>
    </xf>
    <xf numFmtId="0" fontId="14" fillId="2" borderId="0" xfId="0" applyFont="1" applyFill="1" applyAlignment="1">
      <alignment horizontal="center" vertical="center"/>
    </xf>
    <xf numFmtId="0" fontId="52" fillId="0" borderId="0" xfId="0" applyFont="1" applyAlignment="1">
      <alignment horizontal="justify" vertical="center"/>
    </xf>
    <xf numFmtId="0" fontId="0" fillId="0" borderId="0" xfId="0" applyAlignment="1">
      <alignment horizontal="right" vertical="center"/>
    </xf>
    <xf numFmtId="0" fontId="53" fillId="28" borderId="0" xfId="0" applyFont="1" applyFill="1" applyAlignment="1">
      <alignment vertical="top"/>
    </xf>
    <xf numFmtId="0" fontId="0" fillId="28" borderId="0" xfId="0" applyFill="1" applyAlignment="1">
      <alignment horizontal="left" vertical="center" wrapText="1"/>
    </xf>
    <xf numFmtId="0" fontId="0" fillId="29" borderId="0" xfId="0" applyFill="1" applyAlignment="1">
      <alignment vertical="center"/>
    </xf>
    <xf numFmtId="0" fontId="55" fillId="0" borderId="0" xfId="0" applyFont="1" applyAlignment="1">
      <alignment vertical="center"/>
    </xf>
    <xf numFmtId="0" fontId="55" fillId="0" borderId="0" xfId="0" applyFont="1"/>
    <xf numFmtId="0" fontId="56" fillId="0" borderId="0" xfId="0" applyFont="1" applyAlignment="1">
      <alignment vertical="center"/>
    </xf>
    <xf numFmtId="0" fontId="15" fillId="29" borderId="0" xfId="0" applyFont="1" applyFill="1" applyAlignment="1">
      <alignment horizontal="center" vertical="center"/>
    </xf>
    <xf numFmtId="0" fontId="60" fillId="29" borderId="0" xfId="2" applyFont="1" applyFill="1" applyAlignment="1">
      <alignment horizontal="justify" vertical="center"/>
    </xf>
    <xf numFmtId="0" fontId="53" fillId="29" borderId="0" xfId="0" applyFont="1" applyFill="1" applyAlignment="1">
      <alignment vertical="center"/>
    </xf>
    <xf numFmtId="0" fontId="59" fillId="0" borderId="0" xfId="0" applyFont="1" applyAlignment="1">
      <alignment horizontal="left" vertical="center"/>
    </xf>
    <xf numFmtId="0" fontId="0" fillId="29" borderId="0" xfId="0" applyFill="1" applyAlignment="1">
      <alignment horizontal="right" vertical="center"/>
    </xf>
    <xf numFmtId="0" fontId="0" fillId="29" borderId="24" xfId="0" applyFill="1" applyBorder="1" applyAlignment="1">
      <alignment horizontal="center" vertical="center"/>
    </xf>
    <xf numFmtId="0" fontId="0" fillId="29" borderId="2" xfId="0" applyFill="1" applyBorder="1" applyAlignment="1">
      <alignment horizontal="center" vertical="center"/>
    </xf>
    <xf numFmtId="0" fontId="0" fillId="29" borderId="0" xfId="0" applyFill="1" applyAlignment="1">
      <alignment horizontal="center" vertical="center"/>
    </xf>
    <xf numFmtId="0" fontId="22" fillId="29" borderId="0" xfId="0" applyFont="1" applyFill="1" applyAlignment="1">
      <alignment horizontal="center" vertical="center"/>
    </xf>
    <xf numFmtId="0" fontId="0" fillId="29" borderId="0" xfId="0" applyFill="1" applyAlignment="1">
      <alignment vertical="center" wrapText="1"/>
    </xf>
    <xf numFmtId="0" fontId="24" fillId="29" borderId="0" xfId="0" applyFont="1" applyFill="1" applyAlignment="1">
      <alignment vertical="center" wrapText="1"/>
    </xf>
    <xf numFmtId="0" fontId="1" fillId="29" borderId="0" xfId="0" applyFont="1" applyFill="1" applyAlignment="1">
      <alignment horizontal="left" vertical="center" wrapText="1"/>
    </xf>
    <xf numFmtId="0" fontId="53" fillId="29" borderId="0" xfId="0" applyFont="1" applyFill="1" applyAlignment="1">
      <alignment vertical="top"/>
    </xf>
    <xf numFmtId="0" fontId="0" fillId="32" borderId="0" xfId="0" applyFill="1"/>
    <xf numFmtId="0" fontId="0" fillId="28" borderId="5" xfId="0" applyFill="1" applyBorder="1" applyAlignment="1">
      <alignment horizontal="left" vertical="center"/>
    </xf>
    <xf numFmtId="164" fontId="0" fillId="28" borderId="0" xfId="0" applyNumberFormat="1" applyFill="1" applyAlignment="1">
      <alignment horizontal="right" vertical="center" wrapText="1"/>
    </xf>
    <xf numFmtId="9" fontId="18" fillId="28" borderId="0" xfId="1" applyFont="1" applyFill="1" applyAlignment="1">
      <alignment vertical="center" wrapText="1"/>
    </xf>
    <xf numFmtId="0" fontId="59" fillId="0" borderId="0" xfId="0" applyFont="1" applyAlignment="1">
      <alignment horizontal="left" vertical="center" wrapText="1"/>
    </xf>
    <xf numFmtId="0" fontId="64" fillId="0" borderId="0" xfId="0" applyFont="1" applyAlignment="1">
      <alignment horizontal="left" vertical="center"/>
    </xf>
    <xf numFmtId="0" fontId="59" fillId="0" borderId="0" xfId="0" applyFont="1" applyAlignment="1">
      <alignment horizontal="right" vertical="center" wrapText="1"/>
    </xf>
    <xf numFmtId="0" fontId="66" fillId="0" borderId="0" xfId="0" applyFont="1" applyAlignment="1">
      <alignment horizontal="left" vertical="center"/>
    </xf>
    <xf numFmtId="0" fontId="65" fillId="0" borderId="0" xfId="0" applyFont="1" applyAlignment="1">
      <alignment horizontal="left" vertical="center"/>
    </xf>
    <xf numFmtId="0" fontId="67" fillId="0" borderId="0" xfId="0" applyFont="1" applyAlignment="1">
      <alignment horizontal="left" vertical="center"/>
    </xf>
    <xf numFmtId="0" fontId="67" fillId="0" borderId="0" xfId="0" applyFont="1" applyAlignment="1">
      <alignment horizontal="left" vertical="center" wrapText="1"/>
    </xf>
    <xf numFmtId="0" fontId="64" fillId="0" borderId="0" xfId="0" applyFont="1" applyAlignment="1">
      <alignment horizontal="right" vertical="center"/>
    </xf>
    <xf numFmtId="0" fontId="68" fillId="0" borderId="0" xfId="0" applyFont="1" applyAlignment="1">
      <alignment horizontal="left" vertical="center"/>
    </xf>
    <xf numFmtId="0" fontId="54" fillId="0" borderId="0" xfId="0" applyFont="1" applyAlignment="1">
      <alignment horizontal="center" vertical="center" wrapText="1"/>
    </xf>
    <xf numFmtId="0" fontId="54" fillId="2" borderId="0" xfId="0" applyFont="1" applyFill="1" applyAlignment="1">
      <alignment horizontal="center" vertical="center" wrapText="1"/>
    </xf>
    <xf numFmtId="44" fontId="0" fillId="6" borderId="0" xfId="0" applyNumberFormat="1" applyFill="1" applyAlignment="1">
      <alignment horizontal="left" vertical="center" wrapText="1"/>
    </xf>
    <xf numFmtId="2" fontId="0" fillId="6" borderId="0" xfId="0" applyNumberFormat="1" applyFill="1" applyAlignment="1">
      <alignment horizontal="right" vertical="center" wrapText="1"/>
    </xf>
    <xf numFmtId="14" fontId="0" fillId="2" borderId="0" xfId="0" applyNumberFormat="1" applyFill="1" applyAlignment="1">
      <alignment horizontal="left" vertical="center" wrapText="1"/>
    </xf>
    <xf numFmtId="0" fontId="0" fillId="6" borderId="4" xfId="0" applyFill="1" applyBorder="1" applyAlignment="1">
      <alignment horizontal="left" vertical="center"/>
    </xf>
    <xf numFmtId="0" fontId="0" fillId="0" borderId="0" xfId="0" applyAlignment="1">
      <alignment horizontal="left"/>
    </xf>
    <xf numFmtId="0" fontId="0" fillId="0" borderId="26" xfId="0" applyBorder="1"/>
    <xf numFmtId="0" fontId="0" fillId="0" borderId="25" xfId="0" applyBorder="1"/>
    <xf numFmtId="0" fontId="0" fillId="0" borderId="17" xfId="0" applyBorder="1"/>
    <xf numFmtId="0" fontId="0" fillId="0" borderId="7" xfId="0" applyBorder="1"/>
    <xf numFmtId="0" fontId="0" fillId="0" borderId="23" xfId="0" applyBorder="1"/>
    <xf numFmtId="0" fontId="0" fillId="0" borderId="27" xfId="0" applyBorder="1"/>
    <xf numFmtId="0" fontId="0" fillId="0" borderId="28" xfId="0" applyBorder="1"/>
    <xf numFmtId="0" fontId="0" fillId="0" borderId="18" xfId="0" applyBorder="1"/>
    <xf numFmtId="0" fontId="0" fillId="3" borderId="25" xfId="0" applyFill="1" applyBorder="1"/>
    <xf numFmtId="0" fontId="0" fillId="3" borderId="17" xfId="0" applyFill="1" applyBorder="1"/>
    <xf numFmtId="0" fontId="0" fillId="28" borderId="0" xfId="0" applyFill="1"/>
    <xf numFmtId="0" fontId="0" fillId="28" borderId="23" xfId="0" applyFill="1" applyBorder="1"/>
    <xf numFmtId="0" fontId="0" fillId="4" borderId="28" xfId="0" applyFill="1" applyBorder="1"/>
    <xf numFmtId="0" fontId="0" fillId="4" borderId="18" xfId="0" applyFill="1" applyBorder="1"/>
    <xf numFmtId="0" fontId="0" fillId="3" borderId="26" xfId="0" applyFill="1" applyBorder="1" applyAlignment="1">
      <alignment horizontal="left" vertical="center"/>
    </xf>
    <xf numFmtId="0" fontId="0" fillId="28" borderId="7" xfId="0" applyFill="1" applyBorder="1" applyAlignment="1">
      <alignment horizontal="left" vertical="center"/>
    </xf>
    <xf numFmtId="0" fontId="0" fillId="4" borderId="27" xfId="0" applyFill="1" applyBorder="1" applyAlignment="1">
      <alignment horizontal="left" vertical="center"/>
    </xf>
    <xf numFmtId="0" fontId="0" fillId="28" borderId="8" xfId="0" applyFill="1" applyBorder="1"/>
    <xf numFmtId="2" fontId="0" fillId="28" borderId="8" xfId="0" applyNumberFormat="1" applyFill="1" applyBorder="1"/>
    <xf numFmtId="0" fontId="0" fillId="0" borderId="0" xfId="0" applyAlignment="1" applyProtection="1">
      <alignment vertical="center"/>
      <protection locked="0"/>
    </xf>
    <xf numFmtId="0" fontId="0" fillId="28" borderId="0" xfId="0" applyFill="1" applyAlignment="1" applyProtection="1">
      <alignment vertical="center"/>
      <protection locked="0"/>
    </xf>
    <xf numFmtId="0" fontId="1" fillId="0" borderId="0" xfId="0" applyFont="1" applyAlignment="1" applyProtection="1">
      <alignment vertical="center" wrapText="1"/>
      <protection locked="0"/>
    </xf>
    <xf numFmtId="0" fontId="0" fillId="2" borderId="0" xfId="0" applyFill="1" applyAlignment="1" applyProtection="1">
      <alignment vertical="center"/>
      <protection locked="0"/>
    </xf>
    <xf numFmtId="0" fontId="22" fillId="2" borderId="0" xfId="0" applyFont="1" applyFill="1" applyAlignment="1" applyProtection="1">
      <alignment horizontal="center" vertical="center"/>
      <protection locked="0"/>
    </xf>
    <xf numFmtId="0" fontId="0" fillId="2" borderId="0" xfId="0" applyFill="1" applyAlignment="1" applyProtection="1">
      <alignment vertical="center" wrapText="1"/>
      <protection locked="0"/>
    </xf>
    <xf numFmtId="0" fontId="0" fillId="4" borderId="0" xfId="0" applyFill="1" applyAlignment="1" applyProtection="1">
      <alignment vertical="center" wrapText="1"/>
      <protection locked="0"/>
    </xf>
    <xf numFmtId="0" fontId="23" fillId="4" borderId="0" xfId="0" applyFont="1" applyFill="1" applyAlignment="1" applyProtection="1">
      <alignment vertical="center" wrapText="1"/>
      <protection locked="0"/>
    </xf>
    <xf numFmtId="0" fontId="0" fillId="0" borderId="0" xfId="0" applyAlignment="1" applyProtection="1">
      <alignment vertical="center" wrapText="1"/>
      <protection locked="0"/>
    </xf>
    <xf numFmtId="0" fontId="24" fillId="0" borderId="0" xfId="0" applyFont="1" applyAlignment="1" applyProtection="1">
      <alignment vertical="center" wrapText="1"/>
      <protection locked="0"/>
    </xf>
    <xf numFmtId="0" fontId="24" fillId="28" borderId="0" xfId="0" applyFont="1" applyFill="1" applyAlignment="1" applyProtection="1">
      <alignment horizontal="left" vertical="center" wrapText="1"/>
      <protection locked="0"/>
    </xf>
    <xf numFmtId="0" fontId="53" fillId="0" borderId="0" xfId="0" applyFont="1" applyAlignment="1" applyProtection="1">
      <alignment vertical="center"/>
      <protection locked="0"/>
    </xf>
    <xf numFmtId="0" fontId="0" fillId="29" borderId="0" xfId="0" applyFill="1" applyAlignment="1" applyProtection="1">
      <alignment vertical="center"/>
      <protection locked="0"/>
    </xf>
    <xf numFmtId="0" fontId="53" fillId="28" borderId="0" xfId="0" applyFont="1" applyFill="1" applyAlignment="1" applyProtection="1">
      <alignment vertical="top"/>
      <protection locked="0"/>
    </xf>
    <xf numFmtId="0" fontId="1" fillId="4" borderId="0" xfId="0" applyFont="1" applyFill="1" applyAlignment="1" applyProtection="1">
      <alignment vertical="center" wrapText="1"/>
      <protection locked="0"/>
    </xf>
    <xf numFmtId="0" fontId="14" fillId="0" borderId="0" xfId="0" applyFont="1" applyAlignment="1" applyProtection="1">
      <alignment horizontal="center" vertical="center"/>
      <protection locked="0"/>
    </xf>
    <xf numFmtId="0" fontId="1" fillId="0" borderId="0" xfId="0" applyFont="1" applyAlignment="1" applyProtection="1">
      <alignment vertical="center"/>
      <protection locked="0"/>
    </xf>
    <xf numFmtId="0" fontId="14" fillId="7" borderId="0" xfId="0" applyFont="1" applyFill="1" applyAlignment="1" applyProtection="1">
      <alignment vertical="center"/>
      <protection locked="0"/>
    </xf>
    <xf numFmtId="0" fontId="14" fillId="2" borderId="0" xfId="0" applyFont="1" applyFill="1" applyAlignment="1" applyProtection="1">
      <alignment vertical="center"/>
      <protection locked="0"/>
    </xf>
    <xf numFmtId="0" fontId="57" fillId="2" borderId="0" xfId="2" applyFont="1" applyFill="1" applyAlignment="1" applyProtection="1">
      <alignment horizontal="left" vertical="center"/>
      <protection locked="0"/>
    </xf>
    <xf numFmtId="0" fontId="23" fillId="4" borderId="0" xfId="2" applyFont="1" applyFill="1" applyAlignment="1" applyProtection="1">
      <alignment horizontal="left" vertical="center"/>
      <protection locked="0"/>
    </xf>
    <xf numFmtId="0" fontId="1" fillId="2" borderId="0" xfId="0" applyFont="1" applyFill="1" applyAlignment="1" applyProtection="1">
      <alignment vertical="center"/>
      <protection locked="0"/>
    </xf>
    <xf numFmtId="0" fontId="73" fillId="0" borderId="0" xfId="0" applyFont="1" applyAlignment="1" applyProtection="1">
      <alignment vertical="center"/>
      <protection locked="0"/>
    </xf>
    <xf numFmtId="0" fontId="1" fillId="4" borderId="0" xfId="0" applyFont="1" applyFill="1" applyAlignment="1" applyProtection="1">
      <alignment vertical="center"/>
      <protection locked="0"/>
    </xf>
    <xf numFmtId="0" fontId="58" fillId="0" borderId="0" xfId="0" applyFont="1" applyAlignment="1" applyProtection="1">
      <alignment vertical="center" wrapText="1"/>
      <protection locked="0"/>
    </xf>
    <xf numFmtId="0" fontId="0" fillId="0" borderId="0" xfId="0" applyAlignment="1" applyProtection="1">
      <alignment horizontal="left" vertical="center" wrapText="1"/>
      <protection locked="0"/>
    </xf>
    <xf numFmtId="0" fontId="23" fillId="2" borderId="0" xfId="0" applyFont="1" applyFill="1" applyAlignment="1" applyProtection="1">
      <alignment vertical="center" wrapText="1"/>
      <protection locked="0"/>
    </xf>
    <xf numFmtId="0" fontId="9" fillId="6" borderId="0" xfId="0" applyFont="1" applyFill="1" applyAlignment="1" applyProtection="1">
      <alignment vertical="center" wrapText="1"/>
      <protection locked="0"/>
    </xf>
    <xf numFmtId="0" fontId="9" fillId="6" borderId="0" xfId="0" applyFont="1" applyFill="1" applyAlignment="1" applyProtection="1">
      <alignment vertical="center"/>
      <protection locked="0"/>
    </xf>
    <xf numFmtId="0" fontId="0" fillId="2" borderId="0" xfId="0" applyFill="1" applyAlignment="1">
      <alignment horizontal="right" vertical="center"/>
    </xf>
    <xf numFmtId="0" fontId="15" fillId="2" borderId="0" xfId="0" applyFont="1" applyFill="1" applyAlignment="1">
      <alignment horizontal="center" vertical="center"/>
    </xf>
    <xf numFmtId="0" fontId="0" fillId="0" borderId="0" xfId="0" applyAlignment="1">
      <alignment horizontal="right" vertical="center" wrapText="1"/>
    </xf>
    <xf numFmtId="0" fontId="53" fillId="0" borderId="0" xfId="0" applyFont="1" applyAlignment="1">
      <alignment vertical="center"/>
    </xf>
    <xf numFmtId="0" fontId="1" fillId="0" borderId="0" xfId="0" applyFont="1" applyAlignment="1">
      <alignment vertical="center"/>
    </xf>
    <xf numFmtId="0" fontId="59" fillId="0" borderId="0" xfId="0" applyFont="1" applyAlignment="1">
      <alignment vertical="center"/>
    </xf>
    <xf numFmtId="0" fontId="1" fillId="2" borderId="0" xfId="0" applyFont="1" applyFill="1" applyAlignment="1">
      <alignment vertical="center"/>
    </xf>
    <xf numFmtId="0" fontId="6" fillId="0" borderId="0" xfId="0" applyFont="1" applyAlignment="1">
      <alignment vertical="center"/>
    </xf>
    <xf numFmtId="0" fontId="9" fillId="6" borderId="0" xfId="0" applyFont="1" applyFill="1" applyAlignment="1">
      <alignment vertical="center"/>
    </xf>
    <xf numFmtId="0" fontId="14" fillId="6" borderId="0" xfId="0" applyFont="1" applyFill="1" applyAlignment="1">
      <alignment vertical="center"/>
    </xf>
    <xf numFmtId="0" fontId="0" fillId="2" borderId="0" xfId="0" applyFill="1" applyAlignment="1">
      <alignment horizontal="left" vertical="center" wrapText="1"/>
    </xf>
    <xf numFmtId="0" fontId="0" fillId="2" borderId="0" xfId="0" applyFill="1" applyAlignment="1">
      <alignment horizontal="left" vertical="center"/>
    </xf>
    <xf numFmtId="0" fontId="6" fillId="2" borderId="0" xfId="0" applyFont="1" applyFill="1" applyAlignment="1">
      <alignment horizontal="center" vertical="center" wrapText="1"/>
    </xf>
    <xf numFmtId="0" fontId="6" fillId="0" borderId="0" xfId="0" applyFont="1"/>
    <xf numFmtId="0" fontId="24" fillId="2" borderId="0" xfId="0" applyFont="1" applyFill="1" applyAlignment="1">
      <alignment horizontal="left" vertical="center"/>
    </xf>
    <xf numFmtId="0" fontId="6" fillId="0" borderId="0" xfId="0" applyFont="1" applyAlignment="1">
      <alignment horizontal="right"/>
    </xf>
    <xf numFmtId="9" fontId="0" fillId="6" borderId="0" xfId="1" applyFont="1" applyFill="1" applyAlignment="1">
      <alignment horizontal="center" vertical="center" wrapText="1"/>
    </xf>
    <xf numFmtId="0" fontId="23" fillId="0" borderId="0" xfId="2" applyFont="1" applyFill="1" applyAlignment="1" applyProtection="1">
      <alignment horizontal="left" vertical="center"/>
      <protection locked="0"/>
    </xf>
    <xf numFmtId="0" fontId="14" fillId="0" borderId="0" xfId="0" applyFont="1" applyAlignment="1" applyProtection="1">
      <alignment vertical="center"/>
      <protection locked="0"/>
    </xf>
    <xf numFmtId="0" fontId="57" fillId="0" borderId="0" xfId="2" applyFont="1" applyFill="1" applyAlignment="1" applyProtection="1">
      <alignment horizontal="left" vertical="center"/>
      <protection locked="0"/>
    </xf>
    <xf numFmtId="0" fontId="50" fillId="7" borderId="0" xfId="0" applyFont="1" applyFill="1" applyAlignment="1">
      <alignment vertical="center"/>
    </xf>
    <xf numFmtId="0" fontId="82" fillId="31" borderId="17" xfId="0" applyFont="1" applyFill="1" applyBorder="1" applyAlignment="1" applyProtection="1">
      <alignment horizontal="center" vertical="center" wrapText="1"/>
      <protection locked="0"/>
    </xf>
    <xf numFmtId="0" fontId="82" fillId="31" borderId="18" xfId="0" applyFont="1" applyFill="1" applyBorder="1" applyAlignment="1" applyProtection="1">
      <alignment horizontal="center" vertical="center" wrapText="1"/>
      <protection locked="0"/>
    </xf>
    <xf numFmtId="0" fontId="83" fillId="29" borderId="6" xfId="0" applyFont="1" applyFill="1" applyBorder="1" applyAlignment="1" applyProtection="1">
      <alignment horizontal="center" vertical="center" wrapText="1"/>
      <protection locked="0"/>
    </xf>
    <xf numFmtId="0" fontId="83" fillId="29" borderId="18" xfId="0" applyFont="1" applyFill="1" applyBorder="1" applyAlignment="1" applyProtection="1">
      <alignment horizontal="center" vertical="center" wrapText="1"/>
      <protection locked="0"/>
    </xf>
    <xf numFmtId="0" fontId="83" fillId="28" borderId="18" xfId="0" applyFont="1" applyFill="1" applyBorder="1" applyAlignment="1" applyProtection="1">
      <alignment horizontal="center" vertical="center" wrapText="1"/>
      <protection locked="0"/>
    </xf>
    <xf numFmtId="44" fontId="83" fillId="28" borderId="18" xfId="0" applyNumberFormat="1" applyFont="1" applyFill="1" applyBorder="1" applyAlignment="1" applyProtection="1">
      <alignment horizontal="center" vertical="center" wrapText="1"/>
      <protection locked="0"/>
    </xf>
    <xf numFmtId="9" fontId="83" fillId="29" borderId="18" xfId="0" applyNumberFormat="1" applyFont="1" applyFill="1" applyBorder="1" applyAlignment="1" applyProtection="1">
      <alignment horizontal="center" vertical="center" wrapText="1"/>
      <protection locked="0"/>
    </xf>
    <xf numFmtId="0" fontId="83" fillId="28" borderId="6" xfId="0" applyFont="1" applyFill="1" applyBorder="1" applyAlignment="1" applyProtection="1">
      <alignment horizontal="center" vertical="center" wrapText="1"/>
      <protection locked="0"/>
    </xf>
    <xf numFmtId="0" fontId="83" fillId="28" borderId="18" xfId="0" applyFont="1" applyFill="1" applyBorder="1" applyAlignment="1">
      <alignment horizontal="center" vertical="center" wrapText="1"/>
    </xf>
    <xf numFmtId="9" fontId="83" fillId="28" borderId="18" xfId="0" applyNumberFormat="1" applyFont="1" applyFill="1" applyBorder="1" applyAlignment="1" applyProtection="1">
      <alignment horizontal="center" vertical="center" wrapText="1"/>
      <protection locked="0"/>
    </xf>
    <xf numFmtId="0" fontId="83" fillId="28" borderId="5" xfId="0" applyFont="1" applyFill="1" applyBorder="1" applyAlignment="1" applyProtection="1">
      <alignment horizontal="center" vertical="center" wrapText="1"/>
      <protection locked="0"/>
    </xf>
    <xf numFmtId="0" fontId="83" fillId="28" borderId="19" xfId="0" applyFont="1" applyFill="1" applyBorder="1" applyAlignment="1" applyProtection="1">
      <alignment horizontal="center" vertical="center" wrapText="1"/>
      <protection locked="0"/>
    </xf>
    <xf numFmtId="0" fontId="81" fillId="30" borderId="18" xfId="0" applyFont="1" applyFill="1" applyBorder="1" applyAlignment="1" applyProtection="1">
      <alignment horizontal="center" vertical="center" wrapText="1"/>
      <protection locked="0"/>
    </xf>
    <xf numFmtId="0" fontId="81" fillId="29" borderId="18" xfId="0" applyFont="1" applyFill="1" applyBorder="1" applyAlignment="1" applyProtection="1">
      <alignment horizontal="center" vertical="center" wrapText="1"/>
      <protection locked="0"/>
    </xf>
    <xf numFmtId="44" fontId="81" fillId="29" borderId="18" xfId="0" applyNumberFormat="1" applyFont="1" applyFill="1" applyBorder="1" applyAlignment="1" applyProtection="1">
      <alignment horizontal="center" vertical="center" wrapText="1"/>
      <protection locked="0"/>
    </xf>
    <xf numFmtId="0" fontId="24" fillId="0" borderId="0" xfId="0" applyFont="1" applyAlignment="1" applyProtection="1">
      <alignment vertical="center"/>
      <protection locked="0"/>
    </xf>
    <xf numFmtId="0" fontId="85" fillId="2" borderId="0" xfId="43" applyFill="1"/>
    <xf numFmtId="0" fontId="85" fillId="2" borderId="0" xfId="43" applyFill="1" applyAlignment="1">
      <alignment horizontal="center"/>
    </xf>
    <xf numFmtId="0" fontId="87" fillId="33" borderId="8" xfId="43" applyFont="1" applyFill="1" applyBorder="1" applyAlignment="1">
      <alignment horizontal="center" vertical="center"/>
    </xf>
    <xf numFmtId="0" fontId="86" fillId="2" borderId="0" xfId="43" applyFont="1" applyFill="1" applyAlignment="1">
      <alignment vertical="center"/>
    </xf>
    <xf numFmtId="0" fontId="86" fillId="2" borderId="8" xfId="43" applyFont="1" applyFill="1" applyBorder="1" applyAlignment="1">
      <alignment horizontal="center" vertical="center"/>
    </xf>
    <xf numFmtId="0" fontId="87" fillId="34" borderId="8" xfId="43" applyFont="1" applyFill="1" applyBorder="1" applyAlignment="1">
      <alignment horizontal="center" vertical="center"/>
    </xf>
    <xf numFmtId="0" fontId="85" fillId="2" borderId="0" xfId="43" applyFill="1" applyAlignment="1">
      <alignment vertical="center"/>
    </xf>
    <xf numFmtId="167" fontId="86" fillId="2" borderId="8" xfId="44" applyNumberFormat="1" applyFont="1" applyFill="1" applyBorder="1" applyAlignment="1">
      <alignment horizontal="center"/>
    </xf>
    <xf numFmtId="168" fontId="0" fillId="2" borderId="8" xfId="44" applyNumberFormat="1" applyFont="1" applyFill="1" applyBorder="1" applyAlignment="1"/>
    <xf numFmtId="0" fontId="88" fillId="36" borderId="8" xfId="43" applyFont="1" applyFill="1" applyBorder="1"/>
    <xf numFmtId="0" fontId="88" fillId="36" borderId="8" xfId="43" applyFont="1" applyFill="1" applyBorder="1" applyAlignment="1">
      <alignment horizontal="center"/>
    </xf>
    <xf numFmtId="168" fontId="0" fillId="2" borderId="31" xfId="44" applyNumberFormat="1" applyFont="1" applyFill="1" applyBorder="1" applyAlignment="1"/>
    <xf numFmtId="168" fontId="0" fillId="2" borderId="32" xfId="44" applyNumberFormat="1" applyFont="1" applyFill="1" applyBorder="1" applyAlignment="1"/>
    <xf numFmtId="168" fontId="88" fillId="36" borderId="35" xfId="43" applyNumberFormat="1" applyFont="1" applyFill="1" applyBorder="1"/>
    <xf numFmtId="0" fontId="88" fillId="36" borderId="36" xfId="43" applyFont="1" applyFill="1" applyBorder="1" applyAlignment="1">
      <alignment horizontal="center" vertical="center"/>
    </xf>
    <xf numFmtId="0" fontId="88" fillId="36" borderId="3" xfId="43" applyFont="1" applyFill="1" applyBorder="1" applyAlignment="1">
      <alignment horizontal="center" vertical="center"/>
    </xf>
    <xf numFmtId="0" fontId="88" fillId="36" borderId="8" xfId="43" applyFont="1" applyFill="1" applyBorder="1" applyAlignment="1">
      <alignment horizontal="center" vertical="center"/>
    </xf>
    <xf numFmtId="0" fontId="85" fillId="2" borderId="0" xfId="43" applyFill="1" applyAlignment="1">
      <alignment horizontal="center" vertical="center"/>
    </xf>
    <xf numFmtId="3" fontId="87" fillId="36" borderId="31" xfId="43" applyNumberFormat="1" applyFont="1" applyFill="1" applyBorder="1" applyAlignment="1" applyProtection="1">
      <alignment horizontal="center" vertical="center"/>
    </xf>
    <xf numFmtId="0" fontId="87" fillId="36" borderId="31" xfId="43" applyFont="1" applyFill="1" applyBorder="1" applyAlignment="1">
      <alignment horizontal="center"/>
    </xf>
    <xf numFmtId="0" fontId="87" fillId="36" borderId="29" xfId="43" applyFont="1" applyFill="1" applyBorder="1"/>
    <xf numFmtId="3" fontId="85" fillId="35" borderId="32" xfId="43" applyNumberFormat="1" applyFill="1" applyBorder="1" applyAlignment="1" applyProtection="1">
      <alignment horizontal="center" vertical="center"/>
    </xf>
    <xf numFmtId="0" fontId="85" fillId="35" borderId="34" xfId="43" applyFill="1" applyBorder="1"/>
    <xf numFmtId="0" fontId="85" fillId="35" borderId="34" xfId="43" applyFill="1" applyBorder="1" applyAlignment="1">
      <alignment horizontal="left"/>
    </xf>
    <xf numFmtId="3" fontId="85" fillId="35" borderId="35" xfId="43" applyNumberFormat="1" applyFill="1" applyBorder="1" applyAlignment="1" applyProtection="1">
      <alignment horizontal="center" vertical="center"/>
    </xf>
    <xf numFmtId="0" fontId="85" fillId="2" borderId="0" xfId="43" applyFill="1" applyBorder="1"/>
    <xf numFmtId="49" fontId="91" fillId="2" borderId="0" xfId="43" applyNumberFormat="1" applyFont="1" applyFill="1" applyBorder="1" applyProtection="1"/>
    <xf numFmtId="0" fontId="93" fillId="2" borderId="0" xfId="43" applyFont="1" applyFill="1" applyAlignment="1">
      <alignment horizontal="center" vertical="center"/>
    </xf>
    <xf numFmtId="0" fontId="86" fillId="2" borderId="8" xfId="43" applyFont="1" applyFill="1" applyBorder="1" applyAlignment="1">
      <alignment horizontal="center"/>
    </xf>
    <xf numFmtId="3" fontId="87" fillId="36" borderId="31" xfId="43" applyNumberFormat="1" applyFont="1" applyFill="1" applyBorder="1" applyAlignment="1">
      <alignment horizontal="center" vertical="center"/>
    </xf>
    <xf numFmtId="49" fontId="94" fillId="36" borderId="39" xfId="43" applyNumberFormat="1" applyFont="1" applyFill="1" applyBorder="1" applyAlignment="1" applyProtection="1">
      <alignment horizontal="center"/>
    </xf>
    <xf numFmtId="3" fontId="85" fillId="35" borderId="31" xfId="43" applyNumberFormat="1" applyFill="1" applyBorder="1" applyAlignment="1">
      <alignment horizontal="center"/>
    </xf>
    <xf numFmtId="3" fontId="85" fillId="35" borderId="32" xfId="43" applyNumberFormat="1" applyFill="1" applyBorder="1" applyAlignment="1">
      <alignment horizontal="center"/>
    </xf>
    <xf numFmtId="3" fontId="85" fillId="35" borderId="35" xfId="43" applyNumberFormat="1" applyFill="1" applyBorder="1" applyAlignment="1">
      <alignment horizontal="center"/>
    </xf>
    <xf numFmtId="0" fontId="87" fillId="36" borderId="35" xfId="43" applyFont="1" applyFill="1" applyBorder="1" applyAlignment="1">
      <alignment horizontal="center" vertical="center"/>
    </xf>
    <xf numFmtId="0" fontId="95" fillId="2" borderId="0" xfId="43" applyFont="1" applyFill="1" applyProtection="1"/>
    <xf numFmtId="0" fontId="90" fillId="38" borderId="35" xfId="43" applyFont="1" applyFill="1" applyBorder="1" applyAlignment="1">
      <alignment horizontal="center" vertical="center"/>
    </xf>
    <xf numFmtId="0" fontId="21" fillId="38" borderId="36" xfId="43" applyFont="1" applyFill="1" applyBorder="1" applyAlignment="1">
      <alignment horizontal="center" vertical="center"/>
    </xf>
    <xf numFmtId="0" fontId="21" fillId="38" borderId="33" xfId="43" applyFont="1" applyFill="1" applyBorder="1" applyAlignment="1">
      <alignment horizontal="center" vertical="center"/>
    </xf>
    <xf numFmtId="0" fontId="21" fillId="38" borderId="30" xfId="43" applyFont="1" applyFill="1" applyBorder="1" applyAlignment="1">
      <alignment horizontal="center" vertical="center"/>
    </xf>
    <xf numFmtId="0" fontId="90" fillId="38" borderId="1" xfId="43" applyFont="1" applyFill="1" applyBorder="1" applyAlignment="1">
      <alignment horizontal="center" vertical="center"/>
    </xf>
    <xf numFmtId="0" fontId="32" fillId="38" borderId="35" xfId="43" applyFont="1" applyFill="1" applyBorder="1" applyAlignment="1">
      <alignment horizontal="center"/>
    </xf>
    <xf numFmtId="0" fontId="32" fillId="38" borderId="32" xfId="43" applyFont="1" applyFill="1" applyBorder="1" applyAlignment="1">
      <alignment horizontal="center"/>
    </xf>
    <xf numFmtId="0" fontId="90" fillId="38" borderId="36" xfId="43" applyFont="1" applyFill="1" applyBorder="1" applyAlignment="1">
      <alignment horizontal="center" vertical="center"/>
    </xf>
    <xf numFmtId="0" fontId="32" fillId="38" borderId="33" xfId="43" applyFont="1" applyFill="1" applyBorder="1" applyAlignment="1">
      <alignment horizontal="center" vertical="center"/>
    </xf>
    <xf numFmtId="0" fontId="32" fillId="38" borderId="30" xfId="43" applyFont="1" applyFill="1" applyBorder="1" applyAlignment="1">
      <alignment horizontal="center" vertical="center"/>
    </xf>
    <xf numFmtId="0" fontId="32" fillId="38" borderId="8" xfId="43" applyFont="1" applyFill="1" applyBorder="1" applyAlignment="1">
      <alignment horizontal="center" vertical="center"/>
    </xf>
    <xf numFmtId="0" fontId="30" fillId="2" borderId="0" xfId="43" applyFont="1" applyFill="1" applyAlignment="1" applyProtection="1">
      <alignment horizontal="right" vertical="top"/>
    </xf>
    <xf numFmtId="0" fontId="26" fillId="0" borderId="0" xfId="2" applyAlignment="1">
      <alignment horizontal="right"/>
    </xf>
    <xf numFmtId="0" fontId="101" fillId="2" borderId="0" xfId="0" applyFont="1" applyFill="1" applyAlignment="1">
      <alignment vertical="top"/>
    </xf>
    <xf numFmtId="0" fontId="0" fillId="2" borderId="0" xfId="0" applyFill="1" applyAlignment="1">
      <alignment vertical="top"/>
    </xf>
    <xf numFmtId="0" fontId="6" fillId="2" borderId="0" xfId="0" applyFont="1" applyFill="1"/>
    <xf numFmtId="0" fontId="0" fillId="0" borderId="0" xfId="0" applyAlignment="1">
      <alignment horizontal="left"/>
    </xf>
    <xf numFmtId="0" fontId="0" fillId="2" borderId="0" xfId="0" applyFill="1" applyAlignment="1">
      <alignment horizontal="left" vertical="center" wrapText="1"/>
    </xf>
    <xf numFmtId="0" fontId="0" fillId="0" borderId="0" xfId="0" applyAlignment="1">
      <alignment horizontal="left" vertical="top" wrapText="1"/>
    </xf>
    <xf numFmtId="0" fontId="0" fillId="0" borderId="0" xfId="0" applyAlignment="1">
      <alignment horizontal="left" vertical="center" wrapText="1"/>
    </xf>
    <xf numFmtId="0" fontId="14" fillId="3" borderId="20" xfId="0" applyFont="1" applyFill="1" applyBorder="1" applyAlignment="1">
      <alignment horizontal="center" wrapText="1"/>
    </xf>
    <xf numFmtId="0" fontId="14" fillId="3" borderId="21" xfId="0" applyFont="1" applyFill="1" applyBorder="1" applyAlignment="1">
      <alignment horizontal="center" wrapText="1"/>
    </xf>
    <xf numFmtId="0" fontId="14" fillId="3" borderId="22" xfId="0" applyFont="1" applyFill="1" applyBorder="1" applyAlignment="1">
      <alignment horizontal="center" wrapText="1"/>
    </xf>
    <xf numFmtId="0" fontId="0" fillId="0" borderId="0" xfId="0" applyAlignment="1">
      <alignment horizontal="center" wrapText="1"/>
    </xf>
    <xf numFmtId="0" fontId="0" fillId="0" borderId="0" xfId="0" applyAlignment="1">
      <alignment horizontal="center" vertical="top" wrapText="1"/>
    </xf>
    <xf numFmtId="0" fontId="99" fillId="2" borderId="0" xfId="0" applyFont="1" applyFill="1" applyAlignment="1">
      <alignment horizontal="left" vertical="top" wrapText="1"/>
    </xf>
    <xf numFmtId="0" fontId="0" fillId="2" borderId="0" xfId="0" applyFill="1" applyAlignment="1">
      <alignment horizontal="left" vertical="top" wrapText="1"/>
    </xf>
    <xf numFmtId="0" fontId="1" fillId="2" borderId="20" xfId="0" applyFont="1" applyFill="1" applyBorder="1" applyAlignment="1">
      <alignment horizontal="center" vertical="center"/>
    </xf>
    <xf numFmtId="0" fontId="1" fillId="2" borderId="21" xfId="0" applyFont="1" applyFill="1" applyBorder="1" applyAlignment="1">
      <alignment horizontal="center" vertical="center"/>
    </xf>
    <xf numFmtId="0" fontId="1" fillId="2" borderId="22" xfId="0" applyFont="1" applyFill="1" applyBorder="1" applyAlignment="1">
      <alignment horizontal="center" vertical="center"/>
    </xf>
    <xf numFmtId="0" fontId="99" fillId="2" borderId="0" xfId="0" applyFont="1" applyFill="1" applyAlignment="1">
      <alignment horizontal="left" wrapText="1"/>
    </xf>
    <xf numFmtId="0" fontId="99" fillId="2" borderId="0" xfId="0" applyFont="1" applyFill="1" applyAlignment="1">
      <alignment horizontal="left"/>
    </xf>
    <xf numFmtId="0" fontId="102" fillId="2" borderId="0" xfId="0" applyFont="1" applyFill="1" applyAlignment="1">
      <alignment horizontal="left" vertical="top" wrapText="1"/>
    </xf>
    <xf numFmtId="0" fontId="99" fillId="2" borderId="0" xfId="0" applyFont="1" applyFill="1" applyAlignment="1">
      <alignment horizontal="center" vertical="top"/>
    </xf>
    <xf numFmtId="0" fontId="99" fillId="2" borderId="0" xfId="0" applyFont="1" applyFill="1" applyAlignment="1">
      <alignment horizontal="center" vertical="center" wrapText="1"/>
    </xf>
    <xf numFmtId="0" fontId="0" fillId="2" borderId="0" xfId="0" applyFill="1" applyAlignment="1">
      <alignment horizontal="center" vertical="center" wrapText="1"/>
    </xf>
    <xf numFmtId="0" fontId="99" fillId="2" borderId="0" xfId="0" applyFont="1" applyFill="1" applyAlignment="1">
      <alignment horizontal="left" vertical="center" wrapText="1"/>
    </xf>
    <xf numFmtId="0" fontId="70" fillId="0" borderId="0" xfId="0" applyFont="1" applyAlignment="1">
      <alignment horizontal="center" vertical="center"/>
    </xf>
    <xf numFmtId="0" fontId="14" fillId="7" borderId="0" xfId="0" applyFont="1" applyFill="1" applyAlignment="1">
      <alignment horizontal="center" vertical="center" wrapText="1"/>
    </xf>
    <xf numFmtId="0" fontId="79" fillId="0" borderId="23" xfId="0" applyFont="1" applyBorder="1" applyAlignment="1">
      <alignment horizontal="left" vertical="center" wrapText="1"/>
    </xf>
    <xf numFmtId="0" fontId="82" fillId="31" borderId="4" xfId="0" applyFont="1" applyFill="1" applyBorder="1" applyAlignment="1" applyProtection="1">
      <alignment horizontal="center" vertical="center" wrapText="1"/>
      <protection locked="0"/>
    </xf>
    <xf numFmtId="0" fontId="82" fillId="31" borderId="6" xfId="0" applyFont="1" applyFill="1" applyBorder="1" applyAlignment="1" applyProtection="1">
      <alignment horizontal="center" vertical="center" wrapText="1"/>
      <protection locked="0"/>
    </xf>
    <xf numFmtId="0" fontId="81" fillId="28" borderId="4" xfId="0" applyFont="1" applyFill="1" applyBorder="1" applyAlignment="1" applyProtection="1">
      <alignment horizontal="center" vertical="center" wrapText="1"/>
      <protection locked="0"/>
    </xf>
    <xf numFmtId="0" fontId="81" fillId="28" borderId="6" xfId="0" applyFont="1" applyFill="1" applyBorder="1" applyAlignment="1" applyProtection="1">
      <alignment horizontal="center" vertical="center" wrapText="1"/>
      <protection locked="0"/>
    </xf>
    <xf numFmtId="0" fontId="81" fillId="30" borderId="20" xfId="0" applyFont="1" applyFill="1" applyBorder="1" applyAlignment="1" applyProtection="1">
      <alignment horizontal="left" vertical="center" wrapText="1"/>
      <protection locked="0"/>
    </xf>
    <xf numFmtId="0" fontId="81" fillId="30" borderId="21" xfId="0" applyFont="1" applyFill="1" applyBorder="1" applyAlignment="1" applyProtection="1">
      <alignment horizontal="left" vertical="center" wrapText="1"/>
      <protection locked="0"/>
    </xf>
    <xf numFmtId="0" fontId="81" fillId="30" borderId="22" xfId="0" applyFont="1" applyFill="1" applyBorder="1" applyAlignment="1" applyProtection="1">
      <alignment horizontal="left" vertical="center" wrapText="1"/>
      <protection locked="0"/>
    </xf>
    <xf numFmtId="0" fontId="1" fillId="4" borderId="0" xfId="0" applyFont="1" applyFill="1" applyAlignment="1" applyProtection="1">
      <alignment horizontal="left" vertical="center"/>
      <protection locked="0"/>
    </xf>
    <xf numFmtId="0" fontId="58" fillId="0" borderId="0" xfId="0" applyFont="1" applyAlignment="1">
      <alignment horizontal="left" vertical="center" wrapText="1"/>
    </xf>
    <xf numFmtId="0" fontId="73" fillId="0" borderId="0" xfId="0" applyFont="1" applyAlignment="1" applyProtection="1">
      <alignment horizontal="center" vertical="center"/>
      <protection locked="0"/>
    </xf>
    <xf numFmtId="0" fontId="78" fillId="0" borderId="23" xfId="0" applyFont="1" applyBorder="1" applyAlignment="1">
      <alignment horizontal="left" vertical="center" wrapText="1"/>
    </xf>
    <xf numFmtId="0" fontId="24" fillId="28" borderId="0" xfId="0" applyFont="1" applyFill="1" applyAlignment="1" applyProtection="1">
      <alignment horizontal="left" vertical="center"/>
      <protection locked="0"/>
    </xf>
    <xf numFmtId="0" fontId="72" fillId="32" borderId="0" xfId="2" applyFont="1" applyFill="1" applyAlignment="1" applyProtection="1">
      <alignment horizontal="center" vertical="center"/>
      <protection locked="0"/>
    </xf>
    <xf numFmtId="0" fontId="57" fillId="2" borderId="0" xfId="2" applyFont="1" applyFill="1" applyAlignment="1" applyProtection="1">
      <alignment horizontal="left" vertical="center"/>
      <protection locked="0"/>
    </xf>
    <xf numFmtId="0" fontId="53" fillId="0" borderId="0" xfId="0" applyFont="1" applyAlignment="1">
      <alignment horizontal="left" vertical="center" wrapText="1"/>
    </xf>
    <xf numFmtId="0" fontId="57" fillId="7" borderId="0" xfId="2" applyFont="1" applyFill="1" applyAlignment="1" applyProtection="1">
      <alignment horizontal="left" vertical="center"/>
      <protection locked="0"/>
    </xf>
    <xf numFmtId="0" fontId="0" fillId="4" borderId="0" xfId="0" applyFill="1" applyAlignment="1" applyProtection="1">
      <alignment horizontal="left" vertical="center" wrapText="1"/>
      <protection locked="0"/>
    </xf>
    <xf numFmtId="0" fontId="24" fillId="28" borderId="0" xfId="0" applyFont="1" applyFill="1" applyAlignment="1" applyProtection="1">
      <alignment horizontal="left" vertical="center" wrapText="1"/>
      <protection locked="0"/>
    </xf>
    <xf numFmtId="0" fontId="0" fillId="28" borderId="0" xfId="0" applyFill="1" applyAlignment="1" applyProtection="1">
      <alignment vertical="center"/>
      <protection locked="0"/>
    </xf>
    <xf numFmtId="0" fontId="6" fillId="4" borderId="8" xfId="0" applyFont="1" applyFill="1" applyBorder="1" applyAlignment="1">
      <alignment horizontal="center"/>
    </xf>
    <xf numFmtId="0" fontId="14" fillId="6" borderId="0" xfId="0" applyFont="1" applyFill="1" applyAlignment="1">
      <alignment horizontal="center" vertical="center" wrapText="1"/>
    </xf>
    <xf numFmtId="164" fontId="1" fillId="0" borderId="1" xfId="0" applyNumberFormat="1" applyFont="1" applyBorder="1"/>
    <xf numFmtId="0" fontId="1" fillId="0" borderId="2" xfId="0" applyFont="1" applyBorder="1"/>
    <xf numFmtId="0" fontId="1" fillId="0" borderId="3" xfId="0" applyFont="1" applyBorder="1"/>
    <xf numFmtId="0" fontId="3" fillId="0" borderId="1" xfId="0" applyFont="1" applyBorder="1" applyAlignment="1">
      <alignment horizontal="right"/>
    </xf>
    <xf numFmtId="0" fontId="3" fillId="0" borderId="2" xfId="0" applyFont="1" applyBorder="1" applyAlignment="1">
      <alignment horizontal="right"/>
    </xf>
    <xf numFmtId="0" fontId="3" fillId="0" borderId="3" xfId="0" applyFont="1" applyBorder="1" applyAlignment="1">
      <alignment horizontal="right"/>
    </xf>
    <xf numFmtId="0" fontId="14" fillId="6" borderId="0" xfId="0" applyFont="1" applyFill="1" applyAlignment="1">
      <alignment horizontal="center"/>
    </xf>
    <xf numFmtId="164" fontId="2" fillId="28" borderId="1" xfId="0" applyNumberFormat="1" applyFont="1" applyFill="1" applyBorder="1" applyAlignment="1">
      <alignment horizontal="right"/>
    </xf>
    <xf numFmtId="164" fontId="2" fillId="28" borderId="2" xfId="0" applyNumberFormat="1" applyFont="1" applyFill="1" applyBorder="1" applyAlignment="1">
      <alignment horizontal="right"/>
    </xf>
    <xf numFmtId="164" fontId="2" fillId="28" borderId="3" xfId="0" applyNumberFormat="1" applyFont="1" applyFill="1" applyBorder="1" applyAlignment="1">
      <alignment horizontal="right"/>
    </xf>
    <xf numFmtId="0" fontId="0" fillId="0" borderId="0" xfId="0" applyAlignment="1">
      <alignment horizontal="left" wrapText="1"/>
    </xf>
    <xf numFmtId="0" fontId="3" fillId="0" borderId="8" xfId="0" applyFont="1" applyBorder="1" applyAlignment="1">
      <alignment horizontal="center" vertical="center"/>
    </xf>
    <xf numFmtId="0" fontId="14" fillId="5" borderId="0" xfId="0" applyFont="1" applyFill="1" applyAlignment="1">
      <alignment horizontal="center" vertical="center" wrapText="1"/>
    </xf>
    <xf numFmtId="0" fontId="1" fillId="0" borderId="0" xfId="0" applyFont="1" applyAlignment="1">
      <alignment horizontal="center"/>
    </xf>
    <xf numFmtId="0" fontId="1" fillId="0" borderId="0" xfId="0" applyFont="1" applyAlignment="1">
      <alignment horizontal="left" wrapText="1"/>
    </xf>
    <xf numFmtId="0" fontId="14" fillId="2" borderId="0" xfId="0" quotePrefix="1" applyFont="1" applyFill="1" applyAlignment="1">
      <alignment horizontal="center" vertical="center" wrapText="1"/>
    </xf>
    <xf numFmtId="0" fontId="14" fillId="2" borderId="0" xfId="0" applyFont="1" applyFill="1" applyAlignment="1">
      <alignment horizontal="center" vertical="center" wrapText="1"/>
    </xf>
    <xf numFmtId="0" fontId="63" fillId="29" borderId="0" xfId="2" applyFont="1" applyFill="1" applyAlignment="1">
      <alignment horizontal="left" vertical="center" wrapText="1"/>
    </xf>
    <xf numFmtId="0" fontId="26" fillId="0" borderId="0" xfId="2" applyAlignment="1">
      <alignment horizontal="center" wrapText="1"/>
    </xf>
    <xf numFmtId="0" fontId="57" fillId="0" borderId="0" xfId="2" applyFont="1" applyAlignment="1">
      <alignment horizont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72" fillId="0" borderId="0" xfId="0" applyFont="1" applyAlignment="1">
      <alignment horizontal="left" wrapText="1"/>
    </xf>
    <xf numFmtId="0" fontId="32" fillId="35" borderId="33" xfId="43" applyFont="1" applyFill="1" applyBorder="1" applyAlignment="1">
      <alignment horizontal="left"/>
    </xf>
    <xf numFmtId="0" fontId="32" fillId="35" borderId="0" xfId="43" applyFont="1" applyFill="1" applyBorder="1" applyAlignment="1">
      <alignment horizontal="left"/>
    </xf>
    <xf numFmtId="0" fontId="32" fillId="35" borderId="34" xfId="43" applyFont="1" applyFill="1" applyBorder="1" applyAlignment="1">
      <alignment horizontal="left"/>
    </xf>
    <xf numFmtId="0" fontId="32" fillId="35" borderId="30" xfId="43" applyFont="1" applyFill="1" applyBorder="1" applyAlignment="1">
      <alignment horizontal="left"/>
    </xf>
    <xf numFmtId="0" fontId="32" fillId="35" borderId="24" xfId="43" applyFont="1" applyFill="1" applyBorder="1" applyAlignment="1">
      <alignment horizontal="left"/>
    </xf>
    <xf numFmtId="0" fontId="32" fillId="35" borderId="29" xfId="43" applyFont="1" applyFill="1" applyBorder="1" applyAlignment="1">
      <alignment horizontal="left"/>
    </xf>
    <xf numFmtId="0" fontId="87" fillId="36" borderId="1" xfId="43" applyFont="1" applyFill="1" applyBorder="1" applyAlignment="1">
      <alignment horizontal="left" vertical="center"/>
    </xf>
    <xf numFmtId="0" fontId="87" fillId="36" borderId="2" xfId="43" applyFont="1" applyFill="1" applyBorder="1" applyAlignment="1">
      <alignment horizontal="left" vertical="center"/>
    </xf>
    <xf numFmtId="0" fontId="87" fillId="36" borderId="3" xfId="43" applyFont="1" applyFill="1" applyBorder="1" applyAlignment="1">
      <alignment horizontal="left" vertical="center"/>
    </xf>
    <xf numFmtId="0" fontId="86" fillId="2" borderId="1" xfId="43" applyFont="1" applyFill="1" applyBorder="1" applyAlignment="1">
      <alignment horizontal="center" vertical="center"/>
    </xf>
    <xf numFmtId="0" fontId="86" fillId="2" borderId="3" xfId="43" applyFont="1" applyFill="1" applyBorder="1" applyAlignment="1">
      <alignment horizontal="center" vertical="center"/>
    </xf>
    <xf numFmtId="0" fontId="97" fillId="28" borderId="0" xfId="43" applyFont="1" applyFill="1" applyAlignment="1">
      <alignment horizontal="left" vertical="top" wrapText="1"/>
    </xf>
    <xf numFmtId="0" fontId="85" fillId="28" borderId="0" xfId="43" applyFill="1" applyAlignment="1">
      <alignment horizontal="left" vertical="top"/>
    </xf>
    <xf numFmtId="0" fontId="98" fillId="7" borderId="0" xfId="43" applyFont="1" applyFill="1" applyAlignment="1">
      <alignment horizontal="center" vertical="center"/>
    </xf>
    <xf numFmtId="0" fontId="87" fillId="37" borderId="36" xfId="43" applyFont="1" applyFill="1" applyBorder="1" applyAlignment="1">
      <alignment horizontal="center" vertical="center"/>
    </xf>
    <xf numFmtId="0" fontId="87" fillId="37" borderId="38" xfId="43" applyFont="1" applyFill="1" applyBorder="1" applyAlignment="1">
      <alignment horizontal="center" vertical="center"/>
    </xf>
    <xf numFmtId="0" fontId="87" fillId="37" borderId="37" xfId="43" applyFont="1" applyFill="1" applyBorder="1" applyAlignment="1">
      <alignment horizontal="center" vertical="center"/>
    </xf>
    <xf numFmtId="0" fontId="87" fillId="36" borderId="30" xfId="43" applyFont="1" applyFill="1" applyBorder="1" applyAlignment="1">
      <alignment horizontal="left"/>
    </xf>
    <xf numFmtId="0" fontId="87" fillId="36" borderId="24" xfId="43" applyFont="1" applyFill="1" applyBorder="1" applyAlignment="1">
      <alignment horizontal="left"/>
    </xf>
    <xf numFmtId="0" fontId="87" fillId="36" borderId="29" xfId="43" applyFont="1" applyFill="1" applyBorder="1" applyAlignment="1">
      <alignment horizontal="left"/>
    </xf>
    <xf numFmtId="0" fontId="92" fillId="2" borderId="0" xfId="43" applyFont="1" applyFill="1" applyAlignment="1">
      <alignment horizontal="left"/>
    </xf>
    <xf numFmtId="0" fontId="87" fillId="37" borderId="30" xfId="43" applyFont="1" applyFill="1" applyBorder="1" applyAlignment="1">
      <alignment horizontal="center" vertical="center"/>
    </xf>
    <xf numFmtId="0" fontId="87" fillId="37" borderId="24" xfId="43" applyFont="1" applyFill="1" applyBorder="1" applyAlignment="1">
      <alignment horizontal="center" vertical="center"/>
    </xf>
    <xf numFmtId="0" fontId="87" fillId="37" borderId="29" xfId="43" applyFont="1" applyFill="1" applyBorder="1" applyAlignment="1">
      <alignment horizontal="center" vertical="center"/>
    </xf>
    <xf numFmtId="0" fontId="32" fillId="35" borderId="36" xfId="43" applyFont="1" applyFill="1" applyBorder="1" applyAlignment="1">
      <alignment horizontal="left"/>
    </xf>
    <xf numFmtId="0" fontId="85" fillId="35" borderId="38" xfId="43" applyFill="1" applyBorder="1" applyAlignment="1">
      <alignment horizontal="left"/>
    </xf>
    <xf numFmtId="0" fontId="85" fillId="35" borderId="37" xfId="43" applyFill="1" applyBorder="1" applyAlignment="1">
      <alignment horizontal="left"/>
    </xf>
    <xf numFmtId="0" fontId="85" fillId="35" borderId="0" xfId="43" applyFill="1" applyBorder="1" applyAlignment="1">
      <alignment horizontal="left"/>
    </xf>
    <xf numFmtId="0" fontId="87" fillId="36" borderId="36" xfId="43" applyFont="1" applyFill="1" applyBorder="1" applyAlignment="1">
      <alignment horizontal="left"/>
    </xf>
    <xf numFmtId="0" fontId="87" fillId="36" borderId="38" xfId="43" applyFont="1" applyFill="1" applyBorder="1" applyAlignment="1">
      <alignment horizontal="left"/>
    </xf>
    <xf numFmtId="0" fontId="87" fillId="36" borderId="37" xfId="43" applyFont="1" applyFill="1" applyBorder="1" applyAlignment="1">
      <alignment horizontal="left"/>
    </xf>
    <xf numFmtId="0" fontId="1" fillId="28" borderId="0" xfId="0" applyFont="1" applyFill="1" applyAlignment="1">
      <alignment horizontal="center" vertical="center" wrapText="1"/>
    </xf>
    <xf numFmtId="0" fontId="18" fillId="6" borderId="0" xfId="0" applyFont="1" applyFill="1" applyAlignment="1">
      <alignment horizontal="center" vertical="center" wrapText="1"/>
    </xf>
    <xf numFmtId="0" fontId="0" fillId="28" borderId="0" xfId="0" applyFill="1" applyAlignment="1">
      <alignment horizontal="center" vertical="center" wrapText="1"/>
    </xf>
    <xf numFmtId="0" fontId="0" fillId="6" borderId="0" xfId="0" applyFill="1" applyAlignment="1">
      <alignment horizontal="left" vertical="center" wrapText="1"/>
    </xf>
    <xf numFmtId="0" fontId="0" fillId="0" borderId="7" xfId="0" applyBorder="1" applyAlignment="1">
      <alignment horizontal="left" vertical="center" wrapText="1"/>
    </xf>
    <xf numFmtId="0" fontId="0" fillId="28" borderId="0" xfId="0" applyFill="1" applyAlignment="1">
      <alignment horizontal="left" vertical="center" wrapText="1"/>
    </xf>
    <xf numFmtId="0" fontId="14" fillId="6" borderId="0" xfId="0" applyFont="1" applyFill="1" applyAlignment="1">
      <alignment horizontal="left" vertical="center" wrapText="1"/>
    </xf>
    <xf numFmtId="0" fontId="0" fillId="6" borderId="0" xfId="0" applyFill="1" applyAlignment="1">
      <alignment vertical="center"/>
    </xf>
    <xf numFmtId="0" fontId="18" fillId="2" borderId="0" xfId="0" applyFont="1" applyFill="1" applyAlignment="1">
      <alignment horizontal="center" vertical="center" wrapText="1"/>
    </xf>
    <xf numFmtId="0" fontId="0" fillId="8" borderId="0" xfId="0" applyFill="1" applyAlignment="1">
      <alignment horizontal="left" vertical="center" wrapText="1"/>
    </xf>
    <xf numFmtId="0" fontId="59" fillId="0" borderId="0" xfId="0" applyFont="1" applyAlignment="1">
      <alignment horizontal="left" vertical="center" wrapText="1"/>
    </xf>
    <xf numFmtId="0" fontId="2" fillId="0" borderId="0" xfId="0" applyFont="1" applyAlignment="1">
      <alignment horizontal="left" vertical="center" wrapText="1"/>
    </xf>
    <xf numFmtId="0" fontId="14" fillId="6" borderId="0" xfId="0" applyFont="1" applyFill="1" applyAlignment="1">
      <alignment horizontal="center" vertical="center"/>
    </xf>
    <xf numFmtId="0" fontId="0" fillId="28" borderId="0" xfId="0" applyFill="1" applyAlignment="1">
      <alignment horizontal="center" vertical="center"/>
    </xf>
    <xf numFmtId="0" fontId="24" fillId="6" borderId="0" xfId="0" applyFont="1" applyFill="1" applyAlignment="1">
      <alignment horizontal="left" vertical="center" wrapText="1"/>
    </xf>
    <xf numFmtId="0" fontId="14" fillId="0" borderId="0" xfId="0" applyFont="1" applyAlignment="1">
      <alignment horizontal="center" vertical="center"/>
    </xf>
    <xf numFmtId="0" fontId="51" fillId="0" borderId="0" xfId="0" applyFont="1" applyAlignment="1">
      <alignment horizontal="center" vertical="center"/>
    </xf>
    <xf numFmtId="0" fontId="28" fillId="0" borderId="0" xfId="0" applyFont="1" applyAlignment="1">
      <alignment horizontal="center" vertical="center"/>
    </xf>
    <xf numFmtId="0" fontId="23" fillId="2" borderId="7" xfId="3" applyFont="1" applyFill="1" applyBorder="1" applyAlignment="1">
      <alignment horizontal="left" vertical="center" wrapText="1"/>
    </xf>
    <xf numFmtId="0" fontId="23" fillId="2" borderId="0" xfId="3" applyFont="1" applyFill="1" applyAlignment="1">
      <alignment horizontal="left" vertical="center" wrapText="1"/>
    </xf>
    <xf numFmtId="0" fontId="18" fillId="6" borderId="0" xfId="0" applyFont="1" applyFill="1" applyAlignment="1">
      <alignment horizontal="left" vertical="center" wrapText="1"/>
    </xf>
    <xf numFmtId="0" fontId="1" fillId="2" borderId="0" xfId="0" applyFont="1" applyFill="1" applyAlignment="1">
      <alignment horizontal="center" vertical="center" wrapText="1"/>
    </xf>
    <xf numFmtId="0" fontId="0" fillId="2" borderId="0" xfId="0" applyFill="1" applyBorder="1"/>
    <xf numFmtId="0" fontId="3" fillId="2" borderId="0" xfId="0" applyFont="1" applyFill="1" applyAlignment="1">
      <alignment vertical="center"/>
    </xf>
    <xf numFmtId="0" fontId="100" fillId="2" borderId="0" xfId="0" applyFont="1" applyFill="1" applyAlignment="1">
      <alignment vertical="center"/>
    </xf>
    <xf numFmtId="0" fontId="0" fillId="2" borderId="0" xfId="0" applyFill="1" applyAlignment="1">
      <alignment horizontal="left" wrapText="1"/>
    </xf>
    <xf numFmtId="0" fontId="0" fillId="28" borderId="0" xfId="0" applyFill="1" applyBorder="1"/>
    <xf numFmtId="0" fontId="100" fillId="2" borderId="0" xfId="0" applyFont="1" applyFill="1" applyBorder="1"/>
    <xf numFmtId="0" fontId="0" fillId="2" borderId="0" xfId="0" applyFill="1" applyAlignment="1">
      <alignment horizontal="left" wrapText="1"/>
    </xf>
    <xf numFmtId="0" fontId="0" fillId="28" borderId="0" xfId="0" applyFill="1" applyAlignment="1">
      <alignment horizontal="left" wrapText="1"/>
    </xf>
    <xf numFmtId="0" fontId="0" fillId="28" borderId="0" xfId="0" applyFill="1" applyAlignment="1">
      <alignment horizontal="left" vertical="top"/>
    </xf>
    <xf numFmtId="0" fontId="0" fillId="28" borderId="0" xfId="0" applyFill="1" applyBorder="1" applyAlignment="1">
      <alignment horizontal="left" wrapText="1"/>
    </xf>
    <xf numFmtId="0" fontId="0" fillId="28" borderId="0" xfId="0" applyFill="1" applyBorder="1" applyAlignment="1">
      <alignment horizontal="left" vertical="center" wrapText="1"/>
    </xf>
    <xf numFmtId="0" fontId="105" fillId="28" borderId="0" xfId="0" applyFont="1" applyFill="1" applyBorder="1" applyAlignment="1">
      <alignment horizontal="left" vertical="top" wrapText="1"/>
    </xf>
    <xf numFmtId="0" fontId="106" fillId="28" borderId="0" xfId="0" applyFont="1" applyFill="1" applyBorder="1" applyAlignment="1">
      <alignment horizontal="left" vertical="top" wrapText="1"/>
    </xf>
    <xf numFmtId="0" fontId="0" fillId="2" borderId="0" xfId="0" applyFill="1" applyAlignment="1">
      <alignment horizontal="right" wrapText="1"/>
    </xf>
    <xf numFmtId="0" fontId="0" fillId="2" borderId="0" xfId="0" applyFill="1" applyAlignment="1">
      <alignment horizontal="right" vertical="center" wrapText="1"/>
    </xf>
    <xf numFmtId="0" fontId="107" fillId="2" borderId="0" xfId="0" applyFont="1" applyFill="1"/>
    <xf numFmtId="0" fontId="0" fillId="2" borderId="0" xfId="0" applyFill="1" applyBorder="1" applyAlignment="1">
      <alignment vertical="center"/>
    </xf>
    <xf numFmtId="0" fontId="0" fillId="2" borderId="0" xfId="0" applyFill="1" applyBorder="1">
      <extLst>
        <ext xmlns:xfpb="http://schemas.microsoft.com/office/spreadsheetml/2022/featurepropertybag" uri="{C7286773-470A-42A8-94C5-96B5CB345126}">
          <xfpb:xfComplement i="0"/>
        </ext>
      </extLst>
    </xf>
    <xf numFmtId="0" fontId="79" fillId="2" borderId="0" xfId="0" applyFont="1" applyFill="1" applyAlignment="1">
      <alignment horizontal="center" wrapText="1"/>
    </xf>
    <xf numFmtId="0" fontId="99" fillId="2" borderId="0" xfId="0" applyFont="1" applyFill="1" applyAlignment="1">
      <alignment horizontal="center" wrapText="1"/>
    </xf>
    <xf numFmtId="0" fontId="108" fillId="2" borderId="0" xfId="2" applyFont="1" applyFill="1" applyAlignment="1">
      <alignment horizontal="center" vertical="center" wrapText="1"/>
    </xf>
    <xf numFmtId="0" fontId="0" fillId="2" borderId="0" xfId="0" applyFill="1" applyBorder="1" applyAlignment="1">
      <alignment horizontal="left" vertical="center" wrapText="1"/>
    </xf>
    <xf numFmtId="0" fontId="0" fillId="28" borderId="0" xfId="0" applyFill="1" applyBorder="1" applyAlignment="1">
      <alignment horizontal="left" vertical="center" wrapText="1"/>
    </xf>
    <xf numFmtId="0" fontId="0" fillId="32" borderId="0" xfId="0" applyFill="1" applyBorder="1" applyAlignment="1">
      <alignment horizontal="left" vertical="center" wrapText="1"/>
    </xf>
    <xf numFmtId="0" fontId="53" fillId="29" borderId="0" xfId="0" applyFont="1" applyFill="1" applyAlignment="1">
      <alignment vertical="top" wrapText="1"/>
    </xf>
    <xf numFmtId="0" fontId="53" fillId="29" borderId="0" xfId="0" applyFont="1" applyFill="1" applyAlignment="1">
      <alignment horizontal="left" vertical="top"/>
    </xf>
    <xf numFmtId="0" fontId="2" fillId="0" borderId="0" xfId="0" applyFont="1" applyAlignment="1">
      <alignment vertical="center"/>
    </xf>
  </cellXfs>
  <cellStyles count="45">
    <cellStyle name="20% - Accent1" xfId="6" xr:uid="{CD54A600-869B-4210-97AA-E181D5085DE6}"/>
    <cellStyle name="20% - Accent2" xfId="7" xr:uid="{9BF27F59-F2F5-430D-868A-670C302F0F33}"/>
    <cellStyle name="20% - Accent3" xfId="8" xr:uid="{1ACB08D6-8395-4D37-8004-781EBAE93521}"/>
    <cellStyle name="20% - Accent4" xfId="9" xr:uid="{E563B234-2EBA-46C9-AA7F-EE558F3D3B1B}"/>
    <cellStyle name="20% - Accent5" xfId="10" xr:uid="{2088A2CF-9D0A-497B-9A10-11E19B02EDAB}"/>
    <cellStyle name="20% - Accent6" xfId="11" xr:uid="{B5D0AFD3-42C8-490E-B5B3-74E7C5F4E5BC}"/>
    <cellStyle name="40% - Accent1" xfId="12" xr:uid="{9E7AAE10-6CAB-49B0-AD90-4A87B6183AB9}"/>
    <cellStyle name="40% - Accent2" xfId="13" xr:uid="{D9DFC868-C8ED-4D21-AF6E-B36898F9A9AD}"/>
    <cellStyle name="40% - Accent3" xfId="14" xr:uid="{B0A591C3-041E-4F4F-AFF0-9EEADF542EB9}"/>
    <cellStyle name="40% - Accent4" xfId="15" xr:uid="{ABF8E9C6-7724-4F3A-881F-4950B11B65D0}"/>
    <cellStyle name="40% - Accent5" xfId="16" xr:uid="{076BE8E5-5A5C-49C4-BB52-547FF08E2135}"/>
    <cellStyle name="40% - Accent6" xfId="17" xr:uid="{21AD6687-A967-4913-88B8-995BD5E12983}"/>
    <cellStyle name="60% - Accent1" xfId="18" xr:uid="{A4A3769B-585B-4CAD-9C2D-9E29F60944ED}"/>
    <cellStyle name="60% - Accent2" xfId="19" xr:uid="{1BE5C93B-46C7-4F8A-A8D6-776559EDF484}"/>
    <cellStyle name="60% - Accent3" xfId="20" xr:uid="{5D203A98-0F78-4E34-BB11-181311EA0CF3}"/>
    <cellStyle name="60% - Accent4" xfId="21" xr:uid="{BCDFA79C-1D78-4593-B0EA-1CDE8BA6218B}"/>
    <cellStyle name="60% - Accent5" xfId="22" xr:uid="{1C72611F-84D1-4513-9077-CA4CA3BE1FCB}"/>
    <cellStyle name="60% - Accent6" xfId="23" xr:uid="{0DAD10B1-19CE-404B-928A-6FFDFF754C73}"/>
    <cellStyle name="Bad" xfId="24" xr:uid="{CFD83361-C705-4ECB-95B0-3880C49D6351}"/>
    <cellStyle name="Calculation" xfId="25" xr:uid="{87940987-DDFC-4545-8FE5-B3CA611B61D9}"/>
    <cellStyle name="Check Cell" xfId="26" xr:uid="{0C8C790E-3E83-438F-8A41-BDD94FDA1982}"/>
    <cellStyle name="Currency_TapePivot" xfId="27" xr:uid="{297B16F6-1A7C-4AE3-87CD-DDA3B0A3FEE9}"/>
    <cellStyle name="Explanatory Text" xfId="28" xr:uid="{4D0269C3-C573-4F17-BC1B-9FE7471C31CE}"/>
    <cellStyle name="Good" xfId="29" xr:uid="{596E347E-981F-4D6E-9B61-E738C317045C}"/>
    <cellStyle name="Heading 1" xfId="30" xr:uid="{994D2BBC-9805-45CB-914E-632D0AC9FB55}"/>
    <cellStyle name="Heading 2" xfId="31" xr:uid="{86C6FEBE-5A55-41BB-8066-4D7FA1C75DDA}"/>
    <cellStyle name="Heading 3" xfId="32" xr:uid="{20F635E6-1C4D-4D7F-BCA5-9394BF177E76}"/>
    <cellStyle name="Heading 4" xfId="33" xr:uid="{2E139843-19F4-4E16-8D6D-5DCF55166341}"/>
    <cellStyle name="Hyperlink_CtxLinksSheet" xfId="34" xr:uid="{9725AC59-97C3-4915-B54B-5ABB65BCF017}"/>
    <cellStyle name="Input" xfId="35" xr:uid="{E1EA1FD3-D0ED-40BD-B739-F2CA77BA4723}"/>
    <cellStyle name="Lien hypertexte" xfId="2" builtinId="8"/>
    <cellStyle name="Linked Cell" xfId="36" xr:uid="{574C745E-8B01-4859-A3E8-832ACBBBCDD4}"/>
    <cellStyle name="Milliers 2" xfId="44" xr:uid="{5B7B1262-9C73-42C4-A82F-EC2B4C625E58}"/>
    <cellStyle name="Neutral" xfId="37" xr:uid="{068CDA2F-7E88-4701-AA15-E41504D65F00}"/>
    <cellStyle name="Normal" xfId="0" builtinId="0"/>
    <cellStyle name="Normal 2" xfId="3" xr:uid="{A7F4F3D5-453A-4E88-992C-BC1CABA998F2}"/>
    <cellStyle name="Normal 2 2" xfId="43" xr:uid="{EB600205-E48D-46E3-952C-8D3678F38990}"/>
    <cellStyle name="Normal 3" xfId="5" xr:uid="{FA47CDBB-3928-4836-A45B-AE32E98EDD01}"/>
    <cellStyle name="Note 2" xfId="38" xr:uid="{716F5C64-3193-44CE-9F57-3B59DB6C806C}"/>
    <cellStyle name="Output" xfId="39" xr:uid="{2BB0D6BD-99B8-4508-A3B2-673F7B24E343}"/>
    <cellStyle name="Pourcentage" xfId="1" builtinId="5"/>
    <cellStyle name="TableStyleLight1" xfId="4" xr:uid="{EECECAF6-1832-4113-8362-816C35562536}"/>
    <cellStyle name="Title" xfId="40" xr:uid="{295EC349-7B2B-4605-97CC-6AD426143234}"/>
    <cellStyle name="Warning Text" xfId="41" xr:uid="{87EFB3A5-0778-41BA-A711-3D9963C631E8}"/>
    <cellStyle name="YELLOW" xfId="42" xr:uid="{9FD730E8-C293-4203-BAA0-C72B1EBCDE2E}"/>
  </cellStyles>
  <dxfs count="5">
    <dxf>
      <font>
        <color rgb="FF006100"/>
      </font>
      <fill>
        <patternFill>
          <bgColor rgb="FFC6EFCE"/>
        </patternFill>
      </fill>
    </dxf>
    <dxf>
      <font>
        <color rgb="FF006100"/>
      </font>
      <fill>
        <patternFill>
          <bgColor rgb="FFC6EFCE"/>
        </patternFill>
      </fill>
    </dxf>
    <dxf>
      <font>
        <b/>
        <i val="0"/>
        <color rgb="FFFF0000"/>
      </font>
      <border>
        <left style="thin">
          <color rgb="FFFF0000"/>
        </left>
        <right style="thin">
          <color rgb="FFFF0000"/>
        </right>
        <top style="thin">
          <color rgb="FFFF0000"/>
        </top>
        <bottom style="thin">
          <color rgb="FFFF0000"/>
        </bottom>
        <vertical/>
        <horizontal/>
      </border>
    </dxf>
    <dxf>
      <font>
        <b/>
        <i val="0"/>
        <color rgb="FF006600"/>
      </font>
      <border>
        <left style="thin">
          <color rgb="FF006600"/>
        </left>
        <right style="thin">
          <color rgb="FF006600"/>
        </right>
        <top style="thin">
          <color rgb="FF006600"/>
        </top>
        <bottom style="thin">
          <color rgb="FF006600"/>
        </bottom>
        <vertical/>
        <horizontal/>
      </border>
    </dxf>
    <dxf>
      <font>
        <color rgb="FF006100"/>
      </font>
      <fill>
        <patternFill>
          <bgColor rgb="FFC6EFCE"/>
        </patternFill>
      </fill>
    </dxf>
  </dxfs>
  <tableStyles count="0" defaultTableStyle="TableStyleMedium2" defaultPivotStyle="PivotStyleLight16"/>
  <colors>
    <mruColors>
      <color rgb="FFFFCCFF"/>
      <color rgb="FFFF99FF"/>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22/11/relationships/FeaturePropertyBag" Target="featurePropertyBag/featurePropertyBag.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externalLink" Target="externalLinks/externalLink1.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cid:image001.jpg@01D4232F.B5368070" TargetMode="External"/><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cid:image001.jpg@01D4232F.B5368070" TargetMode="External"/><Relationship Id="rId5" Type="http://schemas.openxmlformats.org/officeDocument/2006/relationships/image" Target="../media/image9.jpeg"/><Relationship Id="rId4" Type="http://schemas.openxmlformats.org/officeDocument/2006/relationships/image" Target="../media/image8.png"/></Relationships>
</file>

<file path=xl/drawings/_rels/drawing3.xml.rels><?xml version="1.0" encoding="UTF-8" standalone="yes"?>
<Relationships xmlns="http://schemas.openxmlformats.org/package/2006/relationships"><Relationship Id="rId3" Type="http://schemas.openxmlformats.org/officeDocument/2006/relationships/image" Target="cid:image001.jpg@01D4232F.B5368070" TargetMode="External"/><Relationship Id="rId2" Type="http://schemas.openxmlformats.org/officeDocument/2006/relationships/image" Target="../media/image9.jpeg"/><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9.jpeg"/></Relationships>
</file>

<file path=xl/drawings/_rels/drawing5.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9.jpeg"/></Relationships>
</file>

<file path=xl/drawings/_rels/drawing6.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9.jpeg"/></Relationships>
</file>

<file path=xl/drawings/_rels/drawing7.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9.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281940</xdr:colOff>
      <xdr:row>14</xdr:row>
      <xdr:rowOff>99060</xdr:rowOff>
    </xdr:from>
    <xdr:to>
      <xdr:col>3</xdr:col>
      <xdr:colOff>355817</xdr:colOff>
      <xdr:row>16</xdr:row>
      <xdr:rowOff>89474</xdr:rowOff>
    </xdr:to>
    <xdr:pic>
      <xdr:nvPicPr>
        <xdr:cNvPr id="4" name="Image 3">
          <a:extLst>
            <a:ext uri="{FF2B5EF4-FFF2-40B4-BE49-F238E27FC236}">
              <a16:creationId xmlns:a16="http://schemas.microsoft.com/office/drawing/2014/main" id="{2453268A-C4A4-4B06-B0F0-24A6EB9F1F94}"/>
            </a:ext>
          </a:extLst>
        </xdr:cNvPr>
        <xdr:cNvPicPr>
          <a:picLocks noChangeAspect="1"/>
        </xdr:cNvPicPr>
      </xdr:nvPicPr>
      <xdr:blipFill>
        <a:blip xmlns:r="http://schemas.openxmlformats.org/officeDocument/2006/relationships" r:embed="rId1"/>
        <a:stretch>
          <a:fillRect/>
        </a:stretch>
      </xdr:blipFill>
      <xdr:spPr>
        <a:xfrm>
          <a:off x="281940" y="4518660"/>
          <a:ext cx="2451317" cy="356174"/>
        </a:xfrm>
        <a:prstGeom prst="rect">
          <a:avLst/>
        </a:prstGeom>
      </xdr:spPr>
    </xdr:pic>
    <xdr:clientData/>
  </xdr:twoCellAnchor>
  <xdr:twoCellAnchor>
    <xdr:from>
      <xdr:col>3</xdr:col>
      <xdr:colOff>266700</xdr:colOff>
      <xdr:row>14</xdr:row>
      <xdr:rowOff>53340</xdr:rowOff>
    </xdr:from>
    <xdr:to>
      <xdr:col>4</xdr:col>
      <xdr:colOff>7620</xdr:colOff>
      <xdr:row>14</xdr:row>
      <xdr:rowOff>182880</xdr:rowOff>
    </xdr:to>
    <xdr:cxnSp macro="">
      <xdr:nvCxnSpPr>
        <xdr:cNvPr id="6" name="Connecteur droit avec flèche 5">
          <a:extLst>
            <a:ext uri="{FF2B5EF4-FFF2-40B4-BE49-F238E27FC236}">
              <a16:creationId xmlns:a16="http://schemas.microsoft.com/office/drawing/2014/main" id="{8A5C5F3C-10BE-4922-A93A-6CD901605C77}"/>
            </a:ext>
          </a:extLst>
        </xdr:cNvPr>
        <xdr:cNvCxnSpPr/>
      </xdr:nvCxnSpPr>
      <xdr:spPr>
        <a:xfrm flipH="1">
          <a:off x="2644140" y="447294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365760</xdr:colOff>
      <xdr:row>14</xdr:row>
      <xdr:rowOff>42117</xdr:rowOff>
    </xdr:from>
    <xdr:to>
      <xdr:col>8</xdr:col>
      <xdr:colOff>94509</xdr:colOff>
      <xdr:row>17</xdr:row>
      <xdr:rowOff>117949</xdr:rowOff>
    </xdr:to>
    <xdr:pic>
      <xdr:nvPicPr>
        <xdr:cNvPr id="7" name="Image 6">
          <a:extLst>
            <a:ext uri="{FF2B5EF4-FFF2-40B4-BE49-F238E27FC236}">
              <a16:creationId xmlns:a16="http://schemas.microsoft.com/office/drawing/2014/main" id="{81F340AD-F2B5-444D-B55D-33C2D62C71ED}"/>
            </a:ext>
          </a:extLst>
        </xdr:cNvPr>
        <xdr:cNvPicPr>
          <a:picLocks noChangeAspect="1"/>
        </xdr:cNvPicPr>
      </xdr:nvPicPr>
      <xdr:blipFill>
        <a:blip xmlns:r="http://schemas.openxmlformats.org/officeDocument/2006/relationships" r:embed="rId2"/>
        <a:stretch>
          <a:fillRect/>
        </a:stretch>
      </xdr:blipFill>
      <xdr:spPr>
        <a:xfrm>
          <a:off x="3535680" y="4469337"/>
          <a:ext cx="2898669" cy="624472"/>
        </a:xfrm>
        <a:prstGeom prst="rect">
          <a:avLst/>
        </a:prstGeom>
      </xdr:spPr>
    </xdr:pic>
    <xdr:clientData/>
  </xdr:twoCellAnchor>
  <xdr:twoCellAnchor>
    <xdr:from>
      <xdr:col>8</xdr:col>
      <xdr:colOff>0</xdr:colOff>
      <xdr:row>15</xdr:row>
      <xdr:rowOff>0</xdr:rowOff>
    </xdr:from>
    <xdr:to>
      <xdr:col>8</xdr:col>
      <xdr:colOff>533400</xdr:colOff>
      <xdr:row>15</xdr:row>
      <xdr:rowOff>129540</xdr:rowOff>
    </xdr:to>
    <xdr:cxnSp macro="">
      <xdr:nvCxnSpPr>
        <xdr:cNvPr id="8" name="Connecteur droit avec flèche 7">
          <a:extLst>
            <a:ext uri="{FF2B5EF4-FFF2-40B4-BE49-F238E27FC236}">
              <a16:creationId xmlns:a16="http://schemas.microsoft.com/office/drawing/2014/main" id="{29704A62-D956-460F-A739-BBD3ED2E14CD}"/>
            </a:ext>
          </a:extLst>
        </xdr:cNvPr>
        <xdr:cNvCxnSpPr/>
      </xdr:nvCxnSpPr>
      <xdr:spPr>
        <a:xfrm flipH="1">
          <a:off x="6339840" y="461010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38100</xdr:colOff>
      <xdr:row>20</xdr:row>
      <xdr:rowOff>62992</xdr:rowOff>
    </xdr:from>
    <xdr:to>
      <xdr:col>8</xdr:col>
      <xdr:colOff>672634</xdr:colOff>
      <xdr:row>23</xdr:row>
      <xdr:rowOff>144780</xdr:rowOff>
    </xdr:to>
    <xdr:pic>
      <xdr:nvPicPr>
        <xdr:cNvPr id="9" name="Image 8">
          <a:extLst>
            <a:ext uri="{FF2B5EF4-FFF2-40B4-BE49-F238E27FC236}">
              <a16:creationId xmlns:a16="http://schemas.microsoft.com/office/drawing/2014/main" id="{D5E906BC-A01E-4299-83A8-B417F6364A27}"/>
            </a:ext>
          </a:extLst>
        </xdr:cNvPr>
        <xdr:cNvPicPr>
          <a:picLocks noChangeAspect="1"/>
        </xdr:cNvPicPr>
      </xdr:nvPicPr>
      <xdr:blipFill>
        <a:blip xmlns:r="http://schemas.openxmlformats.org/officeDocument/2006/relationships" r:embed="rId3"/>
        <a:stretch>
          <a:fillRect/>
        </a:stretch>
      </xdr:blipFill>
      <xdr:spPr>
        <a:xfrm>
          <a:off x="38100" y="5968492"/>
          <a:ext cx="6974374" cy="630428"/>
        </a:xfrm>
        <a:prstGeom prst="rect">
          <a:avLst/>
        </a:prstGeom>
      </xdr:spPr>
    </xdr:pic>
    <xdr:clientData/>
  </xdr:twoCellAnchor>
  <xdr:twoCellAnchor>
    <xdr:from>
      <xdr:col>5</xdr:col>
      <xdr:colOff>655320</xdr:colOff>
      <xdr:row>21</xdr:row>
      <xdr:rowOff>137160</xdr:rowOff>
    </xdr:from>
    <xdr:to>
      <xdr:col>6</xdr:col>
      <xdr:colOff>396240</xdr:colOff>
      <xdr:row>22</xdr:row>
      <xdr:rowOff>83820</xdr:rowOff>
    </xdr:to>
    <xdr:cxnSp macro="">
      <xdr:nvCxnSpPr>
        <xdr:cNvPr id="10" name="Connecteur droit avec flèche 9">
          <a:extLst>
            <a:ext uri="{FF2B5EF4-FFF2-40B4-BE49-F238E27FC236}">
              <a16:creationId xmlns:a16="http://schemas.microsoft.com/office/drawing/2014/main" id="{70FA4636-CE9D-41A0-ABDC-7957F036CA67}"/>
            </a:ext>
          </a:extLst>
        </xdr:cNvPr>
        <xdr:cNvCxnSpPr/>
      </xdr:nvCxnSpPr>
      <xdr:spPr>
        <a:xfrm flipH="1">
          <a:off x="4617720" y="622554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350520</xdr:colOff>
      <xdr:row>0</xdr:row>
      <xdr:rowOff>114300</xdr:rowOff>
    </xdr:from>
    <xdr:to>
      <xdr:col>6</xdr:col>
      <xdr:colOff>1905</xdr:colOff>
      <xdr:row>5</xdr:row>
      <xdr:rowOff>152400</xdr:rowOff>
    </xdr:to>
    <xdr:pic>
      <xdr:nvPicPr>
        <xdr:cNvPr id="14" name="Image 13">
          <a:extLst>
            <a:ext uri="{FF2B5EF4-FFF2-40B4-BE49-F238E27FC236}">
              <a16:creationId xmlns:a16="http://schemas.microsoft.com/office/drawing/2014/main" id="{EAF90B3D-9856-4B3D-B47E-05473B1546A1}"/>
            </a:ext>
          </a:extLst>
        </xdr:cNvPr>
        <xdr:cNvPicPr/>
      </xdr:nvPicPr>
      <xdr:blipFill>
        <a:blip xmlns:r="http://schemas.openxmlformats.org/officeDocument/2006/relationships" r:embed="rId4" r:link="rId5" cstate="print">
          <a:extLst>
            <a:ext uri="{28A0092B-C50C-407E-A947-70E740481C1C}">
              <a14:useLocalDpi xmlns:a14="http://schemas.microsoft.com/office/drawing/2010/main" val="0"/>
            </a:ext>
          </a:extLst>
        </a:blip>
        <a:srcRect/>
        <a:stretch>
          <a:fillRect/>
        </a:stretch>
      </xdr:blipFill>
      <xdr:spPr bwMode="auto">
        <a:xfrm>
          <a:off x="1935480" y="114300"/>
          <a:ext cx="2790825" cy="9525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544830</xdr:colOff>
      <xdr:row>36</xdr:row>
      <xdr:rowOff>140969</xdr:rowOff>
    </xdr:from>
    <xdr:to>
      <xdr:col>6</xdr:col>
      <xdr:colOff>438150</xdr:colOff>
      <xdr:row>46</xdr:row>
      <xdr:rowOff>19050</xdr:rowOff>
    </xdr:to>
    <xdr:pic>
      <xdr:nvPicPr>
        <xdr:cNvPr id="2" name="Image 1">
          <a:extLst>
            <a:ext uri="{FF2B5EF4-FFF2-40B4-BE49-F238E27FC236}">
              <a16:creationId xmlns:a16="http://schemas.microsoft.com/office/drawing/2014/main" id="{DB9352D1-DDCC-4563-90E5-15681185D4F2}"/>
            </a:ext>
          </a:extLst>
        </xdr:cNvPr>
        <xdr:cNvPicPr/>
      </xdr:nvPicPr>
      <xdr:blipFill rotWithShape="1">
        <a:blip xmlns:r="http://schemas.openxmlformats.org/officeDocument/2006/relationships" r:embed="rId1"/>
        <a:srcRect l="47478" t="56613" r="29171" b="27726"/>
        <a:stretch/>
      </xdr:blipFill>
      <xdr:spPr bwMode="auto">
        <a:xfrm>
          <a:off x="2125980" y="7970519"/>
          <a:ext cx="3051810" cy="217932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173355</xdr:colOff>
      <xdr:row>49</xdr:row>
      <xdr:rowOff>72390</xdr:rowOff>
    </xdr:from>
    <xdr:to>
      <xdr:col>3</xdr:col>
      <xdr:colOff>586854</xdr:colOff>
      <xdr:row>63</xdr:row>
      <xdr:rowOff>60657</xdr:rowOff>
    </xdr:to>
    <xdr:pic>
      <xdr:nvPicPr>
        <xdr:cNvPr id="3" name="Image 2">
          <a:extLst>
            <a:ext uri="{FF2B5EF4-FFF2-40B4-BE49-F238E27FC236}">
              <a16:creationId xmlns:a16="http://schemas.microsoft.com/office/drawing/2014/main" id="{19212C08-A12C-451B-8F21-E9EAA195F8ED}"/>
            </a:ext>
          </a:extLst>
        </xdr:cNvPr>
        <xdr:cNvPicPr>
          <a:picLocks noChangeAspect="1"/>
        </xdr:cNvPicPr>
      </xdr:nvPicPr>
      <xdr:blipFill>
        <a:blip xmlns:r="http://schemas.openxmlformats.org/officeDocument/2006/relationships" r:embed="rId2"/>
        <a:stretch>
          <a:fillRect/>
        </a:stretch>
      </xdr:blipFill>
      <xdr:spPr>
        <a:xfrm>
          <a:off x="173355" y="10873740"/>
          <a:ext cx="2785224" cy="2527632"/>
        </a:xfrm>
        <a:prstGeom prst="rect">
          <a:avLst/>
        </a:prstGeom>
      </xdr:spPr>
    </xdr:pic>
    <xdr:clientData/>
  </xdr:twoCellAnchor>
  <xdr:twoCellAnchor editAs="oneCell">
    <xdr:from>
      <xdr:col>4</xdr:col>
      <xdr:colOff>2504</xdr:colOff>
      <xdr:row>49</xdr:row>
      <xdr:rowOff>83820</xdr:rowOff>
    </xdr:from>
    <xdr:to>
      <xdr:col>8</xdr:col>
      <xdr:colOff>136311</xdr:colOff>
      <xdr:row>62</xdr:row>
      <xdr:rowOff>15240</xdr:rowOff>
    </xdr:to>
    <xdr:pic>
      <xdr:nvPicPr>
        <xdr:cNvPr id="4" name="Image 3">
          <a:extLst>
            <a:ext uri="{FF2B5EF4-FFF2-40B4-BE49-F238E27FC236}">
              <a16:creationId xmlns:a16="http://schemas.microsoft.com/office/drawing/2014/main" id="{0D119660-0F35-4506-86B6-89014831A039}"/>
            </a:ext>
          </a:extLst>
        </xdr:cNvPr>
        <xdr:cNvPicPr>
          <a:picLocks noChangeAspect="1"/>
        </xdr:cNvPicPr>
      </xdr:nvPicPr>
      <xdr:blipFill>
        <a:blip xmlns:r="http://schemas.openxmlformats.org/officeDocument/2006/relationships" r:embed="rId3"/>
        <a:stretch>
          <a:fillRect/>
        </a:stretch>
      </xdr:blipFill>
      <xdr:spPr>
        <a:xfrm>
          <a:off x="3164804" y="10885170"/>
          <a:ext cx="3301822" cy="2274570"/>
        </a:xfrm>
        <a:prstGeom prst="rect">
          <a:avLst/>
        </a:prstGeom>
      </xdr:spPr>
    </xdr:pic>
    <xdr:clientData/>
  </xdr:twoCellAnchor>
  <xdr:twoCellAnchor editAs="oneCell">
    <xdr:from>
      <xdr:col>8</xdr:col>
      <xdr:colOff>400049</xdr:colOff>
      <xdr:row>49</xdr:row>
      <xdr:rowOff>95249</xdr:rowOff>
    </xdr:from>
    <xdr:to>
      <xdr:col>13</xdr:col>
      <xdr:colOff>93165</xdr:colOff>
      <xdr:row>61</xdr:row>
      <xdr:rowOff>93344</xdr:rowOff>
    </xdr:to>
    <xdr:pic>
      <xdr:nvPicPr>
        <xdr:cNvPr id="5" name="Image 4">
          <a:extLst>
            <a:ext uri="{FF2B5EF4-FFF2-40B4-BE49-F238E27FC236}">
              <a16:creationId xmlns:a16="http://schemas.microsoft.com/office/drawing/2014/main" id="{D693E143-0757-43B9-8EFB-C511B8F842A4}"/>
            </a:ext>
          </a:extLst>
        </xdr:cNvPr>
        <xdr:cNvPicPr>
          <a:picLocks noChangeAspect="1"/>
        </xdr:cNvPicPr>
      </xdr:nvPicPr>
      <xdr:blipFill>
        <a:blip xmlns:r="http://schemas.openxmlformats.org/officeDocument/2006/relationships" r:embed="rId4"/>
        <a:stretch>
          <a:fillRect/>
        </a:stretch>
      </xdr:blipFill>
      <xdr:spPr>
        <a:xfrm>
          <a:off x="6724649" y="10896599"/>
          <a:ext cx="3634561" cy="2162175"/>
        </a:xfrm>
        <a:prstGeom prst="rect">
          <a:avLst/>
        </a:prstGeom>
      </xdr:spPr>
    </xdr:pic>
    <xdr:clientData/>
  </xdr:twoCellAnchor>
  <xdr:twoCellAnchor editAs="oneCell">
    <xdr:from>
      <xdr:col>12</xdr:col>
      <xdr:colOff>533400</xdr:colOff>
      <xdr:row>0</xdr:row>
      <xdr:rowOff>95249</xdr:rowOff>
    </xdr:from>
    <xdr:to>
      <xdr:col>15</xdr:col>
      <xdr:colOff>17145</xdr:colOff>
      <xdr:row>4</xdr:row>
      <xdr:rowOff>20954</xdr:rowOff>
    </xdr:to>
    <xdr:pic>
      <xdr:nvPicPr>
        <xdr:cNvPr id="6" name="Image 5">
          <a:extLst>
            <a:ext uri="{FF2B5EF4-FFF2-40B4-BE49-F238E27FC236}">
              <a16:creationId xmlns:a16="http://schemas.microsoft.com/office/drawing/2014/main" id="{04D35082-9468-40A6-92C5-39418BF2BB5A}"/>
            </a:ext>
          </a:extLst>
        </xdr:cNvPr>
        <xdr:cNvPicPr/>
      </xdr:nvPicPr>
      <xdr:blipFill>
        <a:blip xmlns:r="http://schemas.openxmlformats.org/officeDocument/2006/relationships" r:embed="rId5" r:link="rId6">
          <a:extLst>
            <a:ext uri="{28A0092B-C50C-407E-A947-70E740481C1C}">
              <a14:useLocalDpi xmlns:a14="http://schemas.microsoft.com/office/drawing/2010/main" val="0"/>
            </a:ext>
          </a:extLst>
        </a:blip>
        <a:srcRect/>
        <a:stretch>
          <a:fillRect/>
        </a:stretch>
      </xdr:blipFill>
      <xdr:spPr bwMode="auto">
        <a:xfrm>
          <a:off x="10020300" y="95249"/>
          <a:ext cx="1859280" cy="6553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704850</xdr:colOff>
      <xdr:row>56</xdr:row>
      <xdr:rowOff>95250</xdr:rowOff>
    </xdr:from>
    <xdr:to>
      <xdr:col>10</xdr:col>
      <xdr:colOff>971551</xdr:colOff>
      <xdr:row>64</xdr:row>
      <xdr:rowOff>170972</xdr:rowOff>
    </xdr:to>
    <xdr:pic>
      <xdr:nvPicPr>
        <xdr:cNvPr id="4" name="Image 3">
          <a:extLst>
            <a:ext uri="{FF2B5EF4-FFF2-40B4-BE49-F238E27FC236}">
              <a16:creationId xmlns:a16="http://schemas.microsoft.com/office/drawing/2014/main" id="{ACC73655-4CE8-45E2-887F-3CEA7FC0ADF5}"/>
            </a:ext>
          </a:extLst>
        </xdr:cNvPr>
        <xdr:cNvPicPr/>
      </xdr:nvPicPr>
      <xdr:blipFill rotWithShape="1">
        <a:blip xmlns:r="http://schemas.openxmlformats.org/officeDocument/2006/relationships" r:embed="rId1"/>
        <a:srcRect l="47478" t="56613" r="29171" b="27726"/>
        <a:stretch/>
      </xdr:blipFill>
      <xdr:spPr bwMode="auto">
        <a:xfrm>
          <a:off x="10868025" y="27279600"/>
          <a:ext cx="3234691" cy="169925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2065020</xdr:colOff>
      <xdr:row>0</xdr:row>
      <xdr:rowOff>152400</xdr:rowOff>
    </xdr:from>
    <xdr:to>
      <xdr:col>4</xdr:col>
      <xdr:colOff>211455</xdr:colOff>
      <xdr:row>0</xdr:row>
      <xdr:rowOff>1104900</xdr:rowOff>
    </xdr:to>
    <xdr:pic>
      <xdr:nvPicPr>
        <xdr:cNvPr id="5" name="Image 4">
          <a:extLst>
            <a:ext uri="{FF2B5EF4-FFF2-40B4-BE49-F238E27FC236}">
              <a16:creationId xmlns:a16="http://schemas.microsoft.com/office/drawing/2014/main" id="{F2B3FC37-1D27-4FD3-B2AC-5EC1B85DD88E}"/>
            </a:ext>
          </a:extLst>
        </xdr:cNvPr>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4625340" y="152400"/>
          <a:ext cx="2790825" cy="9525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914400</xdr:colOff>
      <xdr:row>0</xdr:row>
      <xdr:rowOff>67734</xdr:rowOff>
    </xdr:from>
    <xdr:to>
      <xdr:col>4</xdr:col>
      <xdr:colOff>56092</xdr:colOff>
      <xdr:row>0</xdr:row>
      <xdr:rowOff>1008804</xdr:rowOff>
    </xdr:to>
    <xdr:pic>
      <xdr:nvPicPr>
        <xdr:cNvPr id="3" name="Image 2">
          <a:extLst>
            <a:ext uri="{FF2B5EF4-FFF2-40B4-BE49-F238E27FC236}">
              <a16:creationId xmlns:a16="http://schemas.microsoft.com/office/drawing/2014/main" id="{AED35C60-0639-4156-A567-0A842CED9F1A}"/>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3666067" y="67734"/>
          <a:ext cx="2790825" cy="9525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55563</xdr:colOff>
      <xdr:row>0</xdr:row>
      <xdr:rowOff>133350</xdr:rowOff>
    </xdr:from>
    <xdr:to>
      <xdr:col>3</xdr:col>
      <xdr:colOff>441696</xdr:colOff>
      <xdr:row>6</xdr:row>
      <xdr:rowOff>318</xdr:rowOff>
    </xdr:to>
    <xdr:pic>
      <xdr:nvPicPr>
        <xdr:cNvPr id="2" name="Image 1">
          <a:extLst>
            <a:ext uri="{FF2B5EF4-FFF2-40B4-BE49-F238E27FC236}">
              <a16:creationId xmlns:a16="http://schemas.microsoft.com/office/drawing/2014/main" id="{458C5C6D-E7E1-4128-A258-9919D0BD9EDE}"/>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55563" y="133350"/>
          <a:ext cx="2778813" cy="962343"/>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33618</xdr:colOff>
      <xdr:row>62</xdr:row>
      <xdr:rowOff>56029</xdr:rowOff>
    </xdr:from>
    <xdr:to>
      <xdr:col>4</xdr:col>
      <xdr:colOff>3036794</xdr:colOff>
      <xdr:row>62</xdr:row>
      <xdr:rowOff>291353</xdr:rowOff>
    </xdr:to>
    <xdr:sp macro="" textlink="">
      <xdr:nvSpPr>
        <xdr:cNvPr id="2" name="Flèche droite 1">
          <a:extLst>
            <a:ext uri="{FF2B5EF4-FFF2-40B4-BE49-F238E27FC236}">
              <a16:creationId xmlns:a16="http://schemas.microsoft.com/office/drawing/2014/main" id="{9F15F89A-A34F-4A9D-81F8-C35B287CFC8D}"/>
            </a:ext>
          </a:extLst>
        </xdr:cNvPr>
        <xdr:cNvSpPr/>
      </xdr:nvSpPr>
      <xdr:spPr>
        <a:xfrm>
          <a:off x="812763" y="13032889"/>
          <a:ext cx="4965326" cy="227704"/>
        </a:xfrm>
        <a:prstGeom prst="rightArrow">
          <a:avLst/>
        </a:prstGeom>
        <a:solidFill>
          <a:schemeClr val="bg1">
            <a:lumMod val="85000"/>
          </a:schemeClr>
        </a:solidFill>
        <a:ln>
          <a:solidFill>
            <a:schemeClr val="bg1">
              <a:lumMod val="50000"/>
            </a:schemeClr>
          </a:solidFill>
        </a:ln>
        <a:effectLst/>
      </xdr:spPr>
      <xdr:style>
        <a:lnRef idx="2">
          <a:schemeClr val="dk1"/>
        </a:lnRef>
        <a:fillRef idx="1">
          <a:schemeClr val="lt1"/>
        </a:fillRef>
        <a:effectRef idx="0">
          <a:schemeClr val="dk1"/>
        </a:effectRef>
        <a:fontRef idx="minor">
          <a:schemeClr val="dk1"/>
        </a:fontRef>
      </xdr:style>
      <xdr:txBody>
        <a:bodyPr rot="0" spcFirstLastPara="1" vertOverflow="clip" horzOverflow="clip" vert="horz" wrap="square" lIns="45719" tIns="45719" rIns="45719" bIns="45719" numCol="1" spcCol="38100" rtlCol="0" anchor="t">
          <a:noAutofit/>
        </a:bodyPr>
        <a:lstStyle/>
        <a:p>
          <a:pPr marL="0" marR="0" indent="0" algn="l" defTabSz="914400" rtl="0" fontAlgn="auto" latinLnBrk="0" hangingPunct="0">
            <a:lnSpc>
              <a:spcPct val="100000"/>
            </a:lnSpc>
            <a:spcBef>
              <a:spcPts val="0"/>
            </a:spcBef>
            <a:spcAft>
              <a:spcPts val="0"/>
            </a:spcAft>
            <a:buClrTx/>
            <a:buSzTx/>
            <a:buFontTx/>
            <a:buNone/>
            <a:tabLst/>
          </a:pPr>
          <a:endParaRPr kumimoji="0" lang="fr-FR" sz="1100" b="0" i="0" u="none" strike="noStrike" cap="none" spc="0" normalizeH="0" baseline="0">
            <a:ln>
              <a:noFill/>
            </a:ln>
            <a:solidFill>
              <a:srgbClr val="000000"/>
            </a:solidFill>
            <a:effectLst/>
            <a:uFillTx/>
            <a:latin typeface="Calibri"/>
            <a:ea typeface="Calibri"/>
            <a:cs typeface="Calibri"/>
            <a:sym typeface="Calibri"/>
          </a:endParaRPr>
        </a:p>
      </xdr:txBody>
    </xdr:sp>
    <xdr:clientData/>
  </xdr:twoCellAnchor>
  <xdr:twoCellAnchor editAs="oneCell">
    <xdr:from>
      <xdr:col>0</xdr:col>
      <xdr:colOff>260442</xdr:colOff>
      <xdr:row>0</xdr:row>
      <xdr:rowOff>180430</xdr:rowOff>
    </xdr:from>
    <xdr:to>
      <xdr:col>4</xdr:col>
      <xdr:colOff>269113</xdr:colOff>
      <xdr:row>1</xdr:row>
      <xdr:rowOff>265883</xdr:rowOff>
    </xdr:to>
    <xdr:pic>
      <xdr:nvPicPr>
        <xdr:cNvPr id="4" name="Image 3">
          <a:extLst>
            <a:ext uri="{FF2B5EF4-FFF2-40B4-BE49-F238E27FC236}">
              <a16:creationId xmlns:a16="http://schemas.microsoft.com/office/drawing/2014/main" id="{638B6721-A83E-4453-BDFB-11AFDCA5C44B}"/>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260442" y="180430"/>
          <a:ext cx="2751871" cy="967196"/>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753533</xdr:colOff>
      <xdr:row>0</xdr:row>
      <xdr:rowOff>42333</xdr:rowOff>
    </xdr:from>
    <xdr:to>
      <xdr:col>1</xdr:col>
      <xdr:colOff>225425</xdr:colOff>
      <xdr:row>4</xdr:row>
      <xdr:rowOff>175198</xdr:rowOff>
    </xdr:to>
    <xdr:pic>
      <xdr:nvPicPr>
        <xdr:cNvPr id="3" name="Image 2">
          <a:extLst>
            <a:ext uri="{FF2B5EF4-FFF2-40B4-BE49-F238E27FC236}">
              <a16:creationId xmlns:a16="http://schemas.microsoft.com/office/drawing/2014/main" id="{CB550537-37E8-4E4B-A83E-596E754B16C5}"/>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53533" y="42333"/>
          <a:ext cx="2790825" cy="9525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714375</xdr:colOff>
      <xdr:row>0</xdr:row>
      <xdr:rowOff>152400</xdr:rowOff>
    </xdr:from>
    <xdr:to>
      <xdr:col>0</xdr:col>
      <xdr:colOff>3506585</xdr:colOff>
      <xdr:row>5</xdr:row>
      <xdr:rowOff>170008</xdr:rowOff>
    </xdr:to>
    <xdr:pic>
      <xdr:nvPicPr>
        <xdr:cNvPr id="4" name="Image 3">
          <a:extLst>
            <a:ext uri="{FF2B5EF4-FFF2-40B4-BE49-F238E27FC236}">
              <a16:creationId xmlns:a16="http://schemas.microsoft.com/office/drawing/2014/main" id="{A9F4BE87-111B-40D7-9E08-70E782C20F15}"/>
            </a:ext>
          </a:extLst>
        </xdr:cNvPr>
        <xdr:cNvPicPr>
          <a:picLocks noChangeAspect="1"/>
        </xdr:cNvPicPr>
      </xdr:nvPicPr>
      <xdr:blipFill>
        <a:blip xmlns:r="http://schemas.openxmlformats.org/officeDocument/2006/relationships" r:embed="rId1"/>
        <a:stretch>
          <a:fillRect/>
        </a:stretch>
      </xdr:blipFill>
      <xdr:spPr>
        <a:xfrm>
          <a:off x="714375" y="152400"/>
          <a:ext cx="2792210" cy="95105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COVID-19\Documents\AR%20-%20PB%20-%20PP\Analyse%20financie&#768;re_MRE_BETA.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Users\fpoindron-adc\Desktop\Fichier%20EXCEL%20FINANCIER\tableau-amortissemen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te historique"/>
      <sheetName val="Calcul EED"/>
      <sheetName val="Echéancier dette"/>
    </sheetNames>
    <sheetDataSet>
      <sheetData sheetId="0"/>
      <sheetData sheetId="1"/>
      <sheetData sheetId="2">
        <row r="5">
          <cell r="B5" t="str">
            <v>OK</v>
          </cell>
        </row>
        <row r="6">
          <cell r="E6" t="str">
            <v>Novembre</v>
          </cell>
          <cell r="F6">
            <v>2020</v>
          </cell>
        </row>
        <row r="8">
          <cell r="E8">
            <v>1000000</v>
          </cell>
        </row>
        <row r="10">
          <cell r="E10">
            <v>72</v>
          </cell>
          <cell r="K10">
            <v>12</v>
          </cell>
        </row>
        <row r="12">
          <cell r="E12">
            <v>2.25</v>
          </cell>
        </row>
        <row r="14">
          <cell r="E14">
            <v>0</v>
          </cell>
        </row>
        <row r="17">
          <cell r="B17" t="str">
            <v>OK</v>
          </cell>
        </row>
        <row r="20">
          <cell r="B20">
            <v>2</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au d'amortissement"/>
    </sheetNames>
    <sheetDataSet>
      <sheetData sheetId="0">
        <row r="5">
          <cell r="D5">
            <v>200000</v>
          </cell>
        </row>
        <row r="6">
          <cell r="D6">
            <v>4.5999999999999999E-2</v>
          </cell>
        </row>
        <row r="7">
          <cell r="D7">
            <v>20</v>
          </cell>
        </row>
        <row r="9">
          <cell r="D9">
            <v>39417</v>
          </cell>
        </row>
        <row r="19">
          <cell r="I19">
            <v>199490.54659211138</v>
          </cell>
        </row>
        <row r="20">
          <cell r="I20">
            <v>198979.14027949251</v>
          </cell>
        </row>
        <row r="21">
          <cell r="I21">
            <v>198465.77357600859</v>
          </cell>
        </row>
        <row r="22">
          <cell r="I22">
            <v>197950.43896682799</v>
          </cell>
        </row>
        <row r="23">
          <cell r="I23">
            <v>197433.12890831221</v>
          </cell>
        </row>
        <row r="24">
          <cell r="I24">
            <v>196913.83582790545</v>
          </cell>
        </row>
        <row r="25">
          <cell r="I25">
            <v>196392.55212402379</v>
          </cell>
        </row>
        <row r="26">
          <cell r="I26">
            <v>195869.27016594392</v>
          </cell>
        </row>
        <row r="27">
          <cell r="I27">
            <v>195343.9822936914</v>
          </cell>
        </row>
        <row r="28">
          <cell r="I28">
            <v>194816.68081792857</v>
          </cell>
        </row>
        <row r="29">
          <cell r="I29">
            <v>194287.35801984201</v>
          </cell>
        </row>
        <row r="30">
          <cell r="I30">
            <v>193756.00615102943</v>
          </cell>
        </row>
        <row r="31">
          <cell r="I31">
            <v>193222.61743338642</v>
          </cell>
        </row>
        <row r="32">
          <cell r="I32">
            <v>192687.18405899242</v>
          </cell>
        </row>
        <row r="33">
          <cell r="I33">
            <v>192149.69818999659</v>
          </cell>
        </row>
        <row r="34">
          <cell r="I34">
            <v>191610.15195850295</v>
          </cell>
        </row>
        <row r="35">
          <cell r="I35">
            <v>191068.53746645525</v>
          </cell>
        </row>
        <row r="36">
          <cell r="I36">
            <v>190524.84678552137</v>
          </cell>
        </row>
        <row r="37">
          <cell r="I37">
            <v>189979.07195697725</v>
          </cell>
        </row>
        <row r="38">
          <cell r="I38">
            <v>189431.20499159038</v>
          </cell>
        </row>
        <row r="39">
          <cell r="I39">
            <v>188881.23786950283</v>
          </cell>
        </row>
        <row r="40">
          <cell r="I40">
            <v>188329.16254011396</v>
          </cell>
        </row>
        <row r="41">
          <cell r="I41">
            <v>187774.97092196243</v>
          </cell>
        </row>
        <row r="42">
          <cell r="I42">
            <v>187218.65490260799</v>
          </cell>
        </row>
        <row r="43">
          <cell r="I43">
            <v>186660.20633851268</v>
          </cell>
        </row>
        <row r="44">
          <cell r="I44">
            <v>186099.61705492169</v>
          </cell>
        </row>
        <row r="45">
          <cell r="I45">
            <v>185536.8788457436</v>
          </cell>
        </row>
        <row r="46">
          <cell r="I46">
            <v>184971.98347343033</v>
          </cell>
        </row>
        <row r="47">
          <cell r="I47">
            <v>184404.92266885651</v>
          </cell>
        </row>
        <row r="48">
          <cell r="I48">
            <v>183835.68813119849</v>
          </cell>
        </row>
        <row r="49">
          <cell r="I49">
            <v>183264.27152781279</v>
          </cell>
        </row>
        <row r="50">
          <cell r="I50">
            <v>182690.66449411411</v>
          </cell>
        </row>
        <row r="51">
          <cell r="I51">
            <v>182114.85863345291</v>
          </cell>
        </row>
        <row r="52">
          <cell r="I52">
            <v>181536.84551699253</v>
          </cell>
        </row>
        <row r="53">
          <cell r="I53">
            <v>180956.61668358571</v>
          </cell>
        </row>
        <row r="54">
          <cell r="I54">
            <v>180374.16363965083</v>
          </cell>
        </row>
        <row r="55">
          <cell r="I55">
            <v>179789.47785904753</v>
          </cell>
        </row>
        <row r="56">
          <cell r="I56">
            <v>179202.5507829519</v>
          </cell>
        </row>
        <row r="57">
          <cell r="I57">
            <v>178613.37381973126</v>
          </cell>
        </row>
        <row r="58">
          <cell r="I58">
            <v>178021.93834481828</v>
          </cell>
        </row>
        <row r="59">
          <cell r="I59">
            <v>177428.23570058477</v>
          </cell>
        </row>
        <row r="60">
          <cell r="I60">
            <v>176832.25719621504</v>
          </cell>
        </row>
        <row r="61">
          <cell r="I61">
            <v>176233.99410757856</v>
          </cell>
        </row>
        <row r="62">
          <cell r="I62">
            <v>175633.43767710231</v>
          </cell>
        </row>
        <row r="63">
          <cell r="I63">
            <v>175030.57911364257</v>
          </cell>
        </row>
        <row r="64">
          <cell r="I64">
            <v>174425.40959235624</v>
          </cell>
        </row>
        <row r="65">
          <cell r="I65">
            <v>173817.92025457165</v>
          </cell>
        </row>
        <row r="66">
          <cell r="I66">
            <v>173208.10220765887</v>
          </cell>
        </row>
        <row r="67">
          <cell r="I67">
            <v>172595.9465248996</v>
          </cell>
        </row>
        <row r="68">
          <cell r="I68">
            <v>171981.44424535643</v>
          </cell>
        </row>
        <row r="69">
          <cell r="I69">
            <v>171364.58637374165</v>
          </cell>
        </row>
        <row r="70">
          <cell r="I70">
            <v>170745.3638802857</v>
          </cell>
        </row>
        <row r="71">
          <cell r="I71">
            <v>170123.76770060483</v>
          </cell>
        </row>
        <row r="72">
          <cell r="I72">
            <v>169499.78873556852</v>
          </cell>
        </row>
        <row r="73">
          <cell r="I73">
            <v>168873.41785116625</v>
          </cell>
        </row>
        <row r="74">
          <cell r="I74">
            <v>168244.64587837376</v>
          </cell>
        </row>
        <row r="75">
          <cell r="I75">
            <v>167613.46361301889</v>
          </cell>
        </row>
        <row r="76">
          <cell r="I76">
            <v>166979.86181564684</v>
          </cell>
        </row>
        <row r="77">
          <cell r="I77">
            <v>166343.83121138485</v>
          </cell>
        </row>
        <row r="78">
          <cell r="I78">
            <v>165705.36248980652</v>
          </cell>
        </row>
        <row r="79">
          <cell r="I79">
            <v>165064.44630479548</v>
          </cell>
        </row>
        <row r="80">
          <cell r="I80">
            <v>164421.07327440855</v>
          </cell>
        </row>
        <row r="81">
          <cell r="I81">
            <v>163775.2339807385</v>
          </cell>
        </row>
        <row r="82">
          <cell r="I82">
            <v>163126.91896977604</v>
          </cell>
        </row>
        <row r="83">
          <cell r="I83">
            <v>162476.11875127157</v>
          </cell>
        </row>
        <row r="84">
          <cell r="I84">
            <v>161822.82379859616</v>
          </cell>
        </row>
        <row r="85">
          <cell r="I85">
            <v>161167.02454860214</v>
          </cell>
        </row>
        <row r="86">
          <cell r="I86">
            <v>160508.71140148316</v>
          </cell>
        </row>
        <row r="87">
          <cell r="I87">
            <v>159847.87472063355</v>
          </cell>
        </row>
        <row r="88">
          <cell r="I88">
            <v>159184.50483250734</v>
          </cell>
        </row>
        <row r="89">
          <cell r="I89">
            <v>158518.59202647666</v>
          </cell>
        </row>
        <row r="90">
          <cell r="I90">
            <v>157850.12655468952</v>
          </cell>
        </row>
        <row r="91">
          <cell r="I91">
            <v>157179.09863192719</v>
          </cell>
        </row>
        <row r="92">
          <cell r="I92">
            <v>156505.49843546093</v>
          </cell>
        </row>
        <row r="93">
          <cell r="I93">
            <v>155829.31610490824</v>
          </cell>
        </row>
        <row r="94">
          <cell r="I94">
            <v>155150.54174208842</v>
          </cell>
        </row>
        <row r="95">
          <cell r="I95">
            <v>154469.16541087779</v>
          </cell>
        </row>
        <row r="96">
          <cell r="I96">
            <v>153785.17713706419</v>
          </cell>
        </row>
        <row r="97">
          <cell r="I97">
            <v>153098.56690820097</v>
          </cell>
        </row>
        <row r="98">
          <cell r="I98">
            <v>152409.32467346045</v>
          </cell>
        </row>
        <row r="99">
          <cell r="I99">
            <v>151717.44034348676</v>
          </cell>
        </row>
        <row r="100">
          <cell r="I100">
            <v>151022.90379024815</v>
          </cell>
        </row>
        <row r="101">
          <cell r="I101">
            <v>150325.70484688881</v>
          </cell>
        </row>
        <row r="102">
          <cell r="I102">
            <v>149625.83330757992</v>
          </cell>
        </row>
        <row r="103">
          <cell r="I103">
            <v>148923.27892737035</v>
          </cell>
        </row>
        <row r="104">
          <cell r="I104">
            <v>148218.03142203664</v>
          </cell>
        </row>
        <row r="105">
          <cell r="I105">
            <v>147510.08046793248</v>
          </cell>
        </row>
        <row r="106">
          <cell r="I106">
            <v>146799.4157018376</v>
          </cell>
        </row>
        <row r="107">
          <cell r="I107">
            <v>146086.02672080602</v>
          </cell>
        </row>
        <row r="108">
          <cell r="I108">
            <v>145369.90308201383</v>
          </cell>
        </row>
        <row r="109">
          <cell r="I109">
            <v>144651.03430260625</v>
          </cell>
        </row>
        <row r="110">
          <cell r="I110">
            <v>143929.40985954428</v>
          </cell>
        </row>
        <row r="111">
          <cell r="I111">
            <v>143205.01918945057</v>
          </cell>
        </row>
        <row r="112">
          <cell r="I112">
            <v>142477.85168845483</v>
          </cell>
        </row>
        <row r="113">
          <cell r="I113">
            <v>141747.89671203861</v>
          </cell>
        </row>
        <row r="114">
          <cell r="I114">
            <v>141015.14357487945</v>
          </cell>
        </row>
        <row r="115">
          <cell r="I115">
            <v>140279.58155069451</v>
          </cell>
        </row>
        <row r="116">
          <cell r="I116">
            <v>139541.19987208353</v>
          </cell>
        </row>
        <row r="117">
          <cell r="I117">
            <v>138799.98773037121</v>
          </cell>
        </row>
        <row r="118">
          <cell r="I118">
            <v>138055.93427544899</v>
          </cell>
        </row>
        <row r="119">
          <cell r="I119">
            <v>137309.02861561626</v>
          </cell>
        </row>
        <row r="120">
          <cell r="I120">
            <v>136559.25981742083</v>
          </cell>
        </row>
        <row r="121">
          <cell r="I121">
            <v>135806.61690549899</v>
          </cell>
        </row>
        <row r="122">
          <cell r="I122">
            <v>135051.08886241476</v>
          </cell>
        </row>
        <row r="123">
          <cell r="I123">
            <v>134292.66462849872</v>
          </cell>
        </row>
        <row r="124">
          <cell r="I124">
            <v>133531.333101686</v>
          </cell>
        </row>
        <row r="125">
          <cell r="I125">
            <v>132767.08313735382</v>
          </cell>
        </row>
        <row r="126">
          <cell r="I126">
            <v>131999.90354815839</v>
          </cell>
        </row>
        <row r="127">
          <cell r="I127">
            <v>131229.78310387101</v>
          </cell>
        </row>
        <row r="128">
          <cell r="I128">
            <v>130456.71053121389</v>
          </cell>
        </row>
        <row r="129">
          <cell r="I129">
            <v>129680.67451369492</v>
          </cell>
        </row>
        <row r="130">
          <cell r="I130">
            <v>128901.66369144211</v>
          </cell>
        </row>
        <row r="131">
          <cell r="I131">
            <v>128119.66666103734</v>
          </cell>
        </row>
        <row r="132">
          <cell r="I132">
            <v>127334.67197534935</v>
          </cell>
        </row>
        <row r="133">
          <cell r="I133">
            <v>126546.66814336623</v>
          </cell>
        </row>
        <row r="134">
          <cell r="I134">
            <v>125755.64363002717</v>
          </cell>
        </row>
        <row r="135">
          <cell r="I135">
            <v>124961.58685605365</v>
          </cell>
        </row>
        <row r="136">
          <cell r="I136">
            <v>124164.48619777989</v>
          </cell>
        </row>
        <row r="137">
          <cell r="I137">
            <v>123364.32998698275</v>
          </cell>
        </row>
        <row r="138">
          <cell r="I138">
            <v>122561.10651071089</v>
          </cell>
        </row>
        <row r="139">
          <cell r="I139">
            <v>121754.80401111332</v>
          </cell>
        </row>
        <row r="140">
          <cell r="I140">
            <v>120945.41068526728</v>
          </cell>
        </row>
        <row r="141">
          <cell r="I141">
            <v>120132.91468500551</v>
          </cell>
        </row>
        <row r="142">
          <cell r="I142">
            <v>119317.30411674273</v>
          </cell>
        </row>
        <row r="143">
          <cell r="I143">
            <v>118498.56704130161</v>
          </cell>
        </row>
        <row r="144">
          <cell r="I144">
            <v>117676.69147373797</v>
          </cell>
        </row>
        <row r="145">
          <cell r="I145">
            <v>116851.66538316534</v>
          </cell>
        </row>
        <row r="146">
          <cell r="I146">
            <v>116023.47669257884</v>
          </cell>
        </row>
        <row r="147">
          <cell r="I147">
            <v>115192.11327867843</v>
          </cell>
        </row>
        <row r="148">
          <cell r="I148">
            <v>114357.5629716914</v>
          </cell>
        </row>
        <row r="149">
          <cell r="I149">
            <v>113519.81355519425</v>
          </cell>
        </row>
        <row r="150">
          <cell r="I150">
            <v>112678.85276593387</v>
          </cell>
        </row>
        <row r="151">
          <cell r="I151">
            <v>111834.66829364799</v>
          </cell>
        </row>
        <row r="152">
          <cell r="I152">
            <v>110987.24778088501</v>
          </cell>
        </row>
        <row r="153">
          <cell r="I153">
            <v>110136.57882282311</v>
          </cell>
        </row>
        <row r="154">
          <cell r="I154">
            <v>109282.64896708864</v>
          </cell>
        </row>
        <row r="155">
          <cell r="I155">
            <v>108425.44571357385</v>
          </cell>
        </row>
        <row r="156">
          <cell r="I156">
            <v>107564.95651425392</v>
          </cell>
        </row>
        <row r="157">
          <cell r="I157">
            <v>106701.16877300326</v>
          </cell>
        </row>
        <row r="158">
          <cell r="I158">
            <v>105834.06984541114</v>
          </cell>
        </row>
        <row r="159">
          <cell r="I159">
            <v>104963.64703859658</v>
          </cell>
        </row>
        <row r="160">
          <cell r="I160">
            <v>104089.88761102257</v>
          </cell>
        </row>
        <row r="161">
          <cell r="I161">
            <v>103212.77877230952</v>
          </cell>
        </row>
        <row r="162">
          <cell r="I162">
            <v>102332.30768304809</v>
          </cell>
        </row>
        <row r="163">
          <cell r="I163">
            <v>101448.46145461114</v>
          </cell>
        </row>
        <row r="164">
          <cell r="I164">
            <v>100561.22714896519</v>
          </cell>
        </row>
        <row r="165">
          <cell r="I165">
            <v>99670.591778480928</v>
          </cell>
        </row>
        <row r="166">
          <cell r="I166">
            <v>98776.542305743147</v>
          </cell>
        </row>
        <row r="167">
          <cell r="I167">
            <v>97879.065643359863</v>
          </cell>
        </row>
        <row r="168">
          <cell r="I168">
            <v>96978.148653770782</v>
          </cell>
        </row>
        <row r="169">
          <cell r="I169">
            <v>96073.778149054939</v>
          </cell>
        </row>
        <row r="170">
          <cell r="I170">
            <v>95165.940890737678</v>
          </cell>
        </row>
        <row r="171">
          <cell r="I171">
            <v>94254.623589596871</v>
          </cell>
        </row>
        <row r="172">
          <cell r="I172">
            <v>93339.812905468367</v>
          </cell>
        </row>
        <row r="173">
          <cell r="I173">
            <v>92421.495447050693</v>
          </cell>
        </row>
        <row r="174">
          <cell r="I174">
            <v>91499.657771709084</v>
          </cell>
        </row>
        <row r="175">
          <cell r="I175">
            <v>90574.286385278669</v>
          </cell>
        </row>
        <row r="176">
          <cell r="I176">
            <v>89645.367741866939</v>
          </cell>
        </row>
        <row r="177">
          <cell r="I177">
            <v>88712.88824365547</v>
          </cell>
        </row>
        <row r="178">
          <cell r="I178">
            <v>87776.834240700846</v>
          </cell>
        </row>
        <row r="179">
          <cell r="I179">
            <v>86837.192030734906</v>
          </cell>
        </row>
        <row r="180">
          <cell r="I180">
            <v>85893.947858964093</v>
          </cell>
        </row>
        <row r="181">
          <cell r="I181">
            <v>84947.087917868164</v>
          </cell>
        </row>
        <row r="182">
          <cell r="I182">
            <v>83996.598346998027</v>
          </cell>
        </row>
        <row r="183">
          <cell r="I183">
            <v>83042.465232772884</v>
          </cell>
        </row>
        <row r="184">
          <cell r="I184">
            <v>82084.674608276546</v>
          </cell>
        </row>
        <row r="185">
          <cell r="I185">
            <v>81123.212453052969</v>
          </cell>
        </row>
        <row r="186">
          <cell r="I186">
            <v>80158.06469290104</v>
          </cell>
        </row>
        <row r="187">
          <cell r="I187">
            <v>79189.217199668536</v>
          </cell>
        </row>
        <row r="188">
          <cell r="I188">
            <v>78216.655791045298</v>
          </cell>
        </row>
        <row r="189">
          <cell r="I189">
            <v>77240.366230355678</v>
          </cell>
        </row>
        <row r="190">
          <cell r="I190">
            <v>76260.334226350082</v>
          </cell>
        </row>
        <row r="191">
          <cell r="I191">
            <v>75276.545432995787</v>
          </cell>
        </row>
        <row r="192">
          <cell r="I192">
            <v>74288.985449266969</v>
          </cell>
        </row>
        <row r="193">
          <cell r="I193">
            <v>73297.639818933865</v>
          </cell>
        </row>
        <row r="194">
          <cell r="I194">
            <v>72302.494030351154</v>
          </cell>
        </row>
        <row r="195">
          <cell r="I195">
            <v>71303.53351624553</v>
          </cell>
        </row>
        <row r="196">
          <cell r="I196">
            <v>70300.743653502504</v>
          </cell>
        </row>
        <row r="197">
          <cell r="I197">
            <v>69294.109762952299</v>
          </cell>
        </row>
        <row r="198">
          <cell r="I198">
            <v>68283.617109154991</v>
          </cell>
        </row>
        <row r="199">
          <cell r="I199">
            <v>67269.250900184794</v>
          </cell>
        </row>
        <row r="200">
          <cell r="I200">
            <v>66250.996287413538</v>
          </cell>
        </row>
        <row r="201">
          <cell r="I201">
            <v>65228.838365293326</v>
          </cell>
        </row>
        <row r="202">
          <cell r="I202">
            <v>64202.762171138318</v>
          </cell>
        </row>
        <row r="203">
          <cell r="I203">
            <v>63172.752684905718</v>
          </cell>
        </row>
        <row r="204">
          <cell r="I204">
            <v>62138.794828975893</v>
          </cell>
        </row>
        <row r="205">
          <cell r="I205">
            <v>61100.873467931669</v>
          </cell>
        </row>
        <row r="206">
          <cell r="I206">
            <v>60058.97340833678</v>
          </cell>
        </row>
        <row r="207">
          <cell r="I207">
            <v>59013.079398513437</v>
          </cell>
        </row>
        <row r="208">
          <cell r="I208">
            <v>57963.176128319108</v>
          </cell>
        </row>
        <row r="209">
          <cell r="I209">
            <v>56909.24822892237</v>
          </cell>
        </row>
        <row r="210">
          <cell r="I210">
            <v>55851.28027257794</v>
          </cell>
        </row>
        <row r="211">
          <cell r="I211">
            <v>54789.256772400855</v>
          </cell>
        </row>
        <row r="212">
          <cell r="I212">
            <v>53723.162182139764</v>
          </cell>
        </row>
        <row r="213">
          <cell r="I213">
            <v>52652.980895949338</v>
          </cell>
        </row>
        <row r="214">
          <cell r="I214">
            <v>51578.697248161843</v>
          </cell>
        </row>
        <row r="215">
          <cell r="I215">
            <v>50500.295513057834</v>
          </cell>
        </row>
        <row r="216">
          <cell r="I216">
            <v>49417.759904635925</v>
          </cell>
        </row>
        <row r="217">
          <cell r="I217">
            <v>48331.074576381732</v>
          </cell>
        </row>
        <row r="218">
          <cell r="I218">
            <v>47240.223621035897</v>
          </cell>
        </row>
        <row r="219">
          <cell r="I219">
            <v>46145.191070361238</v>
          </cell>
        </row>
        <row r="220">
          <cell r="I220">
            <v>45045.960894908989</v>
          </cell>
        </row>
        <row r="221">
          <cell r="I221">
            <v>43942.517003784174</v>
          </cell>
        </row>
        <row r="222">
          <cell r="I222">
            <v>42834.843244410047</v>
          </cell>
        </row>
        <row r="223">
          <cell r="I223">
            <v>41722.923402291657</v>
          </cell>
        </row>
        <row r="224">
          <cell r="I224">
            <v>40606.741200778481</v>
          </cell>
        </row>
        <row r="225">
          <cell r="I225">
            <v>39486.280300826169</v>
          </cell>
        </row>
        <row r="226">
          <cell r="I226">
            <v>38361.524300757374</v>
          </cell>
        </row>
        <row r="227">
          <cell r="I227">
            <v>37232.456736021646</v>
          </cell>
        </row>
        <row r="228">
          <cell r="I228">
            <v>36099.06107895443</v>
          </cell>
        </row>
        <row r="229">
          <cell r="I229">
            <v>34961.320738535127</v>
          </cell>
        </row>
        <row r="230">
          <cell r="I230">
            <v>33819.219060144213</v>
          </cell>
        </row>
        <row r="231">
          <cell r="I231">
            <v>32672.739325319468</v>
          </cell>
        </row>
        <row r="232">
          <cell r="I232">
            <v>31521.864751511228</v>
          </cell>
        </row>
        <row r="233">
          <cell r="I233">
            <v>30366.578491836724</v>
          </cell>
        </row>
        <row r="234">
          <cell r="I234">
            <v>29206.863634833469</v>
          </cell>
        </row>
        <row r="235">
          <cell r="I235">
            <v>28042.703204211699</v>
          </cell>
        </row>
        <row r="236">
          <cell r="I236">
            <v>26874.080158605881</v>
          </cell>
        </row>
        <row r="237">
          <cell r="I237">
            <v>25700.977391325239</v>
          </cell>
        </row>
        <row r="238">
          <cell r="I238">
            <v>24523.377730103355</v>
          </cell>
        </row>
        <row r="239">
          <cell r="I239">
            <v>23341.263936846786</v>
          </cell>
        </row>
        <row r="240">
          <cell r="I240">
            <v>22154.618707382735</v>
          </cell>
        </row>
        <row r="241">
          <cell r="I241">
            <v>20963.424671205739</v>
          </cell>
        </row>
        <row r="242">
          <cell r="I242">
            <v>19767.664391223396</v>
          </cell>
        </row>
        <row r="243">
          <cell r="I243">
            <v>18567.32036350112</v>
          </cell>
        </row>
        <row r="244">
          <cell r="I244">
            <v>17362.37501700591</v>
          </cell>
        </row>
        <row r="245">
          <cell r="I245">
            <v>16152.810713349136</v>
          </cell>
        </row>
        <row r="246">
          <cell r="I246">
            <v>14938.609746528344</v>
          </cell>
        </row>
        <row r="247">
          <cell r="I247">
            <v>13719.754342668071</v>
          </cell>
        </row>
        <row r="248">
          <cell r="I248">
            <v>12496.226659759668</v>
          </cell>
        </row>
        <row r="249">
          <cell r="I249">
            <v>11268.008787400116</v>
          </cell>
        </row>
        <row r="250">
          <cell r="I250">
            <v>10035.082746529853</v>
          </cell>
        </row>
        <row r="251">
          <cell r="I251">
            <v>8797.4304891695865</v>
          </cell>
        </row>
        <row r="252">
          <cell r="I252">
            <v>7555.0338981561054</v>
          </cell>
        </row>
        <row r="253">
          <cell r="I253">
            <v>6307.8747868770733</v>
          </cell>
        </row>
        <row r="254">
          <cell r="I254">
            <v>5055.9348990048047</v>
          </cell>
        </row>
        <row r="255">
          <cell r="I255">
            <v>3799.1959082290255</v>
          </cell>
        </row>
        <row r="256">
          <cell r="I256">
            <v>2537.6394179886056</v>
          </cell>
        </row>
        <row r="257">
          <cell r="I257">
            <v>1271.2469612022644</v>
          </cell>
        </row>
        <row r="258">
          <cell r="I258">
            <v>0</v>
          </cell>
        </row>
        <row r="259">
          <cell r="I259">
            <v>0</v>
          </cell>
        </row>
        <row r="260">
          <cell r="I260">
            <v>0</v>
          </cell>
        </row>
        <row r="261">
          <cell r="I261">
            <v>0</v>
          </cell>
        </row>
        <row r="262">
          <cell r="I262">
            <v>0</v>
          </cell>
        </row>
        <row r="263">
          <cell r="I263">
            <v>0</v>
          </cell>
        </row>
        <row r="264">
          <cell r="I264">
            <v>0</v>
          </cell>
        </row>
        <row r="265">
          <cell r="I265">
            <v>0</v>
          </cell>
        </row>
        <row r="266">
          <cell r="I266">
            <v>0</v>
          </cell>
        </row>
        <row r="267">
          <cell r="I267">
            <v>0</v>
          </cell>
        </row>
        <row r="268">
          <cell r="I268">
            <v>0</v>
          </cell>
        </row>
        <row r="269">
          <cell r="I269">
            <v>0</v>
          </cell>
        </row>
        <row r="270">
          <cell r="I270">
            <v>0</v>
          </cell>
        </row>
        <row r="271">
          <cell r="I271">
            <v>0</v>
          </cell>
        </row>
        <row r="272">
          <cell r="I272">
            <v>0</v>
          </cell>
        </row>
        <row r="273">
          <cell r="I273">
            <v>0</v>
          </cell>
        </row>
        <row r="274">
          <cell r="I274">
            <v>0</v>
          </cell>
        </row>
        <row r="275">
          <cell r="I275">
            <v>0</v>
          </cell>
        </row>
        <row r="276">
          <cell r="I276">
            <v>0</v>
          </cell>
        </row>
        <row r="277">
          <cell r="I277">
            <v>0</v>
          </cell>
        </row>
        <row r="278">
          <cell r="I278">
            <v>0</v>
          </cell>
        </row>
        <row r="279">
          <cell r="I279">
            <v>0</v>
          </cell>
        </row>
        <row r="280">
          <cell r="I280">
            <v>0</v>
          </cell>
        </row>
        <row r="281">
          <cell r="I281">
            <v>0</v>
          </cell>
        </row>
        <row r="282">
          <cell r="I282">
            <v>0</v>
          </cell>
        </row>
        <row r="283">
          <cell r="I283">
            <v>0</v>
          </cell>
        </row>
        <row r="284">
          <cell r="I284">
            <v>0</v>
          </cell>
        </row>
        <row r="285">
          <cell r="I285">
            <v>0</v>
          </cell>
        </row>
        <row r="286">
          <cell r="I286">
            <v>0</v>
          </cell>
        </row>
        <row r="287">
          <cell r="I287">
            <v>0</v>
          </cell>
        </row>
        <row r="288">
          <cell r="I288">
            <v>0</v>
          </cell>
        </row>
        <row r="289">
          <cell r="I289">
            <v>0</v>
          </cell>
        </row>
        <row r="290">
          <cell r="I290">
            <v>0</v>
          </cell>
        </row>
        <row r="291">
          <cell r="I291">
            <v>0</v>
          </cell>
        </row>
        <row r="292">
          <cell r="I292">
            <v>0</v>
          </cell>
        </row>
        <row r="293">
          <cell r="I293">
            <v>0</v>
          </cell>
        </row>
        <row r="294">
          <cell r="I294">
            <v>0</v>
          </cell>
        </row>
        <row r="295">
          <cell r="I295">
            <v>0</v>
          </cell>
        </row>
        <row r="296">
          <cell r="I296">
            <v>0</v>
          </cell>
        </row>
        <row r="297">
          <cell r="I297">
            <v>0</v>
          </cell>
        </row>
        <row r="298">
          <cell r="I298">
            <v>0</v>
          </cell>
        </row>
        <row r="299">
          <cell r="I299">
            <v>0</v>
          </cell>
        </row>
        <row r="300">
          <cell r="I300">
            <v>0</v>
          </cell>
        </row>
        <row r="301">
          <cell r="I301">
            <v>0</v>
          </cell>
        </row>
        <row r="302">
          <cell r="I302">
            <v>0</v>
          </cell>
        </row>
        <row r="303">
          <cell r="I303">
            <v>0</v>
          </cell>
        </row>
        <row r="304">
          <cell r="I304">
            <v>0</v>
          </cell>
        </row>
        <row r="305">
          <cell r="I305">
            <v>0</v>
          </cell>
        </row>
        <row r="306">
          <cell r="I306">
            <v>0</v>
          </cell>
        </row>
        <row r="307">
          <cell r="I307">
            <v>0</v>
          </cell>
        </row>
        <row r="308">
          <cell r="I308">
            <v>0</v>
          </cell>
        </row>
        <row r="309">
          <cell r="I309">
            <v>0</v>
          </cell>
        </row>
        <row r="310">
          <cell r="I310">
            <v>0</v>
          </cell>
        </row>
        <row r="311">
          <cell r="I311">
            <v>0</v>
          </cell>
        </row>
        <row r="312">
          <cell r="I312">
            <v>0</v>
          </cell>
        </row>
        <row r="313">
          <cell r="I313">
            <v>0</v>
          </cell>
        </row>
        <row r="314">
          <cell r="I314">
            <v>0</v>
          </cell>
        </row>
        <row r="315">
          <cell r="I315">
            <v>0</v>
          </cell>
        </row>
        <row r="316">
          <cell r="I316">
            <v>0</v>
          </cell>
        </row>
        <row r="317">
          <cell r="I317">
            <v>0</v>
          </cell>
        </row>
        <row r="318">
          <cell r="I318">
            <v>0</v>
          </cell>
        </row>
        <row r="319">
          <cell r="I319">
            <v>0</v>
          </cell>
        </row>
        <row r="320">
          <cell r="I320">
            <v>0</v>
          </cell>
        </row>
        <row r="321">
          <cell r="I321">
            <v>0</v>
          </cell>
        </row>
        <row r="322">
          <cell r="I322">
            <v>0</v>
          </cell>
        </row>
        <row r="323">
          <cell r="I323">
            <v>0</v>
          </cell>
        </row>
        <row r="324">
          <cell r="I324">
            <v>0</v>
          </cell>
        </row>
        <row r="325">
          <cell r="I325">
            <v>0</v>
          </cell>
        </row>
        <row r="326">
          <cell r="I326">
            <v>0</v>
          </cell>
        </row>
        <row r="327">
          <cell r="I327">
            <v>0</v>
          </cell>
        </row>
        <row r="328">
          <cell r="I328">
            <v>0</v>
          </cell>
        </row>
        <row r="329">
          <cell r="I329">
            <v>0</v>
          </cell>
        </row>
        <row r="330">
          <cell r="I330">
            <v>0</v>
          </cell>
        </row>
        <row r="331">
          <cell r="I331">
            <v>0</v>
          </cell>
        </row>
        <row r="332">
          <cell r="I332">
            <v>0</v>
          </cell>
        </row>
        <row r="333">
          <cell r="I333">
            <v>0</v>
          </cell>
        </row>
        <row r="334">
          <cell r="I334">
            <v>0</v>
          </cell>
        </row>
        <row r="335">
          <cell r="I335">
            <v>0</v>
          </cell>
        </row>
        <row r="336">
          <cell r="I336">
            <v>0</v>
          </cell>
        </row>
        <row r="337">
          <cell r="I337">
            <v>0</v>
          </cell>
        </row>
        <row r="338">
          <cell r="I338">
            <v>0</v>
          </cell>
        </row>
        <row r="339">
          <cell r="I339">
            <v>0</v>
          </cell>
        </row>
        <row r="340">
          <cell r="I340">
            <v>0</v>
          </cell>
        </row>
        <row r="341">
          <cell r="I341">
            <v>0</v>
          </cell>
        </row>
        <row r="342">
          <cell r="I342">
            <v>0</v>
          </cell>
        </row>
        <row r="343">
          <cell r="I343">
            <v>0</v>
          </cell>
        </row>
        <row r="344">
          <cell r="I344">
            <v>0</v>
          </cell>
        </row>
        <row r="345">
          <cell r="I345">
            <v>0</v>
          </cell>
        </row>
        <row r="346">
          <cell r="I346">
            <v>0</v>
          </cell>
        </row>
        <row r="347">
          <cell r="I347">
            <v>0</v>
          </cell>
        </row>
        <row r="348">
          <cell r="I348">
            <v>0</v>
          </cell>
        </row>
        <row r="349">
          <cell r="I349">
            <v>0</v>
          </cell>
        </row>
        <row r="350">
          <cell r="I350">
            <v>0</v>
          </cell>
        </row>
        <row r="351">
          <cell r="I351">
            <v>0</v>
          </cell>
        </row>
        <row r="352">
          <cell r="I352">
            <v>0</v>
          </cell>
        </row>
        <row r="353">
          <cell r="I353">
            <v>0</v>
          </cell>
        </row>
        <row r="354">
          <cell r="I354">
            <v>0</v>
          </cell>
        </row>
        <row r="355">
          <cell r="I355">
            <v>0</v>
          </cell>
        </row>
        <row r="356">
          <cell r="I356">
            <v>0</v>
          </cell>
        </row>
        <row r="357">
          <cell r="I357">
            <v>0</v>
          </cell>
        </row>
        <row r="358">
          <cell r="I358">
            <v>0</v>
          </cell>
        </row>
        <row r="359">
          <cell r="I359">
            <v>0</v>
          </cell>
        </row>
        <row r="360">
          <cell r="I360">
            <v>0</v>
          </cell>
        </row>
        <row r="361">
          <cell r="I361">
            <v>0</v>
          </cell>
        </row>
        <row r="362">
          <cell r="I362">
            <v>0</v>
          </cell>
        </row>
        <row r="363">
          <cell r="I363">
            <v>0</v>
          </cell>
        </row>
        <row r="364">
          <cell r="I364">
            <v>0</v>
          </cell>
        </row>
        <row r="365">
          <cell r="I365">
            <v>0</v>
          </cell>
        </row>
        <row r="366">
          <cell r="I366">
            <v>0</v>
          </cell>
        </row>
        <row r="367">
          <cell r="I367">
            <v>0</v>
          </cell>
        </row>
        <row r="368">
          <cell r="I368">
            <v>0</v>
          </cell>
        </row>
        <row r="369">
          <cell r="I369">
            <v>0</v>
          </cell>
        </row>
        <row r="370">
          <cell r="I370">
            <v>0</v>
          </cell>
        </row>
        <row r="371">
          <cell r="I371">
            <v>0</v>
          </cell>
        </row>
        <row r="372">
          <cell r="I372">
            <v>0</v>
          </cell>
        </row>
        <row r="373">
          <cell r="I373">
            <v>0</v>
          </cell>
        </row>
        <row r="374">
          <cell r="I374">
            <v>0</v>
          </cell>
        </row>
        <row r="375">
          <cell r="I375">
            <v>0</v>
          </cell>
        </row>
        <row r="376">
          <cell r="I376">
            <v>0</v>
          </cell>
        </row>
        <row r="377">
          <cell r="I377">
            <v>0</v>
          </cell>
        </row>
        <row r="378">
          <cell r="I378">
            <v>0</v>
          </cell>
        </row>
      </sheetData>
    </sheetDataSet>
  </externalBook>
</externalLink>
</file>

<file path=xl/featurePropertyBag/featurePropertyBag.xml><?xml version="1.0" encoding="utf-8"?>
<FeaturePropertyBags xmlns="http://schemas.microsoft.com/office/spreadsheetml/2022/featurepropertybag">
  <bag type="Checkbox"/>
  <bag type="XFControls">
    <bagId k="CellControl">0</bagId>
  </bag>
  <bag type="XFComplement">
    <bagId k="XFControls">1</bagId>
  </bag>
  <bag type="XFComplements" extRef="XFComplementsMapperExtRef">
    <a k="MappedFeaturePropertyBags">
      <bagId>2</bagId>
    </a>
  </bag>
</FeaturePropertyBags>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op.europa.eu/fr/publication-detail/-/publication/756d9260-ee54-11ea-991b-01aa75ed71a1"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eur-lex.europa.eu/legal-content/FR/TXT/PDF/?uri=OJ:L_202302831"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hyperlink" Target="https://eur-lex.europa.eu/legal-content/FR/TXT/HTML/?uri=CELEX:02023XC0317(01)-20240502" TargetMode="External"/><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6.bin"/><Relationship Id="rId1" Type="http://schemas.openxmlformats.org/officeDocument/2006/relationships/hyperlink" Target="https://www.legifrance.gouv.fr/loda/id/JORFTEXT000046003627/2022-11-04/"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A1F33-C164-48F8-8B71-D0C036B56689}">
  <sheetPr>
    <tabColor theme="9" tint="0.39997558519241921"/>
    <pageSetUpPr fitToPage="1"/>
  </sheetPr>
  <dimension ref="A1:R46"/>
  <sheetViews>
    <sheetView showGridLines="0" topLeftCell="A10" zoomScale="90" zoomScaleNormal="90" workbookViewId="0">
      <selection activeCell="A7" sqref="A7"/>
    </sheetView>
  </sheetViews>
  <sheetFormatPr baseColWidth="10" defaultRowHeight="14.4" x14ac:dyDescent="0.3"/>
  <sheetData>
    <row r="1" spans="1:18" s="3" customFormat="1" x14ac:dyDescent="0.3">
      <c r="A1" s="28"/>
      <c r="B1" s="28"/>
      <c r="C1" s="28"/>
      <c r="D1" s="28"/>
      <c r="E1" s="28"/>
      <c r="F1" s="28"/>
      <c r="G1" s="28"/>
      <c r="H1" s="28"/>
      <c r="I1" s="28"/>
    </row>
    <row r="2" spans="1:18" s="3" customFormat="1" x14ac:dyDescent="0.3">
      <c r="A2" s="28"/>
      <c r="B2" s="28"/>
      <c r="C2" s="102"/>
      <c r="D2" s="28"/>
      <c r="E2" s="28"/>
      <c r="F2" s="28"/>
      <c r="G2" s="28"/>
      <c r="H2" s="28"/>
      <c r="I2" s="28"/>
    </row>
    <row r="3" spans="1:18" s="3" customFormat="1" x14ac:dyDescent="0.3">
      <c r="A3" s="28"/>
      <c r="B3" s="28"/>
      <c r="F3" s="28"/>
      <c r="G3" s="28"/>
      <c r="H3" s="28"/>
      <c r="I3" s="28"/>
    </row>
    <row r="4" spans="1:18" s="3" customFormat="1" x14ac:dyDescent="0.3">
      <c r="A4" s="28"/>
      <c r="B4" s="28"/>
      <c r="F4" s="28"/>
      <c r="G4" s="28"/>
      <c r="H4" s="28"/>
      <c r="I4" s="28"/>
    </row>
    <row r="5" spans="1:18" s="3" customFormat="1" x14ac:dyDescent="0.3">
      <c r="A5" s="28"/>
      <c r="B5" s="28"/>
      <c r="F5" s="28"/>
      <c r="G5" s="28"/>
      <c r="H5" s="28"/>
      <c r="I5" s="28"/>
    </row>
    <row r="6" spans="1:18" s="3" customFormat="1" x14ac:dyDescent="0.3">
      <c r="A6" s="243"/>
      <c r="B6" s="243"/>
      <c r="C6" s="243"/>
      <c r="D6" s="243"/>
      <c r="E6" s="243"/>
      <c r="F6" s="243"/>
      <c r="G6" s="28"/>
      <c r="H6" s="28"/>
      <c r="I6" s="28"/>
    </row>
    <row r="7" spans="1:18" x14ac:dyDescent="0.3">
      <c r="A7" s="166" t="str">
        <f>DECLARATION!A3</f>
        <v>Version 7 - juillet 2025</v>
      </c>
    </row>
    <row r="9" spans="1:18" s="104" customFormat="1" ht="68.400000000000006" customHeight="1" x14ac:dyDescent="0.3">
      <c r="A9" s="244" t="s">
        <v>262</v>
      </c>
      <c r="B9" s="244"/>
      <c r="C9" s="244"/>
      <c r="D9" s="244"/>
      <c r="E9" s="244"/>
      <c r="F9" s="244"/>
      <c r="G9" s="244"/>
      <c r="H9" s="244"/>
      <c r="I9" s="244"/>
      <c r="J9" s="244"/>
      <c r="K9" s="244"/>
      <c r="L9" s="244"/>
      <c r="Q9" s="28"/>
      <c r="R9" s="28"/>
    </row>
    <row r="10" spans="1:18" ht="118.5" customHeight="1" x14ac:dyDescent="0.3">
      <c r="A10" s="245" t="s">
        <v>263</v>
      </c>
      <c r="B10" s="245"/>
      <c r="C10" s="245"/>
      <c r="D10" s="245"/>
      <c r="E10" s="245"/>
      <c r="F10" s="245"/>
      <c r="G10" s="245"/>
      <c r="H10" s="245"/>
      <c r="I10" s="245"/>
      <c r="J10" s="245"/>
      <c r="K10" s="245"/>
      <c r="Q10" s="28"/>
      <c r="R10" s="28"/>
    </row>
    <row r="11" spans="1:18" ht="15" thickBot="1" x14ac:dyDescent="0.35"/>
    <row r="12" spans="1:18" ht="31.2" customHeight="1" thickBot="1" x14ac:dyDescent="0.35">
      <c r="A12" s="246" t="s">
        <v>264</v>
      </c>
      <c r="B12" s="247"/>
      <c r="C12" s="247"/>
      <c r="D12" s="247"/>
      <c r="E12" s="247"/>
      <c r="F12" s="247"/>
      <c r="G12" s="247"/>
      <c r="H12" s="247"/>
      <c r="I12" s="247"/>
      <c r="J12" s="247"/>
      <c r="K12" s="248"/>
    </row>
    <row r="14" spans="1:18" ht="43.5" customHeight="1" thickBot="1" x14ac:dyDescent="0.35">
      <c r="A14" s="249" t="s">
        <v>248</v>
      </c>
      <c r="B14" s="249"/>
      <c r="C14" s="249"/>
      <c r="D14" s="249"/>
      <c r="E14" s="249"/>
      <c r="F14" s="249"/>
      <c r="G14" s="249"/>
      <c r="H14" s="249"/>
      <c r="I14" s="249"/>
      <c r="J14" s="249"/>
      <c r="K14" s="249"/>
    </row>
    <row r="15" spans="1:18" x14ac:dyDescent="0.3">
      <c r="A15" s="105"/>
      <c r="B15" s="106"/>
      <c r="C15" s="106"/>
      <c r="D15" s="106"/>
      <c r="E15" s="106"/>
      <c r="F15" s="106"/>
      <c r="G15" s="106"/>
      <c r="H15" s="106"/>
      <c r="I15" s="107"/>
    </row>
    <row r="16" spans="1:18" x14ac:dyDescent="0.3">
      <c r="A16" s="108"/>
      <c r="I16" s="109"/>
    </row>
    <row r="17" spans="1:11" x14ac:dyDescent="0.3">
      <c r="A17" s="108"/>
      <c r="I17" s="109"/>
    </row>
    <row r="18" spans="1:11" ht="15" thickBot="1" x14ac:dyDescent="0.35">
      <c r="A18" s="110"/>
      <c r="B18" s="111"/>
      <c r="C18" s="111"/>
      <c r="D18" s="111"/>
      <c r="E18" s="111"/>
      <c r="F18" s="111"/>
      <c r="G18" s="111"/>
      <c r="H18" s="111"/>
      <c r="I18" s="112"/>
    </row>
    <row r="20" spans="1:11" ht="43.95" customHeight="1" thickBot="1" x14ac:dyDescent="0.35">
      <c r="A20" s="249" t="s">
        <v>249</v>
      </c>
      <c r="B20" s="249"/>
      <c r="C20" s="249"/>
      <c r="D20" s="249"/>
      <c r="E20" s="249"/>
      <c r="F20" s="249"/>
      <c r="G20" s="249"/>
      <c r="H20" s="249"/>
      <c r="I20" s="249"/>
      <c r="J20" s="249"/>
      <c r="K20" s="249"/>
    </row>
    <row r="21" spans="1:11" x14ac:dyDescent="0.3">
      <c r="A21" s="105"/>
      <c r="B21" s="106"/>
      <c r="C21" s="106"/>
      <c r="D21" s="106"/>
      <c r="E21" s="106"/>
      <c r="F21" s="106"/>
      <c r="G21" s="106"/>
      <c r="H21" s="106"/>
      <c r="I21" s="107"/>
    </row>
    <row r="22" spans="1:11" x14ac:dyDescent="0.3">
      <c r="A22" s="108"/>
      <c r="I22" s="109"/>
    </row>
    <row r="23" spans="1:11" x14ac:dyDescent="0.3">
      <c r="A23" s="108"/>
      <c r="I23" s="109"/>
    </row>
    <row r="24" spans="1:11" ht="15" thickBot="1" x14ac:dyDescent="0.35">
      <c r="A24" s="110"/>
      <c r="B24" s="111"/>
      <c r="C24" s="111"/>
      <c r="D24" s="111"/>
      <c r="E24" s="111"/>
      <c r="F24" s="111"/>
      <c r="G24" s="111"/>
      <c r="H24" s="111"/>
      <c r="I24" s="112"/>
    </row>
    <row r="26" spans="1:11" ht="49.2" customHeight="1" thickBot="1" x14ac:dyDescent="0.35">
      <c r="A26" s="250" t="s">
        <v>252</v>
      </c>
      <c r="B26" s="250"/>
      <c r="C26" s="250"/>
      <c r="D26" s="250"/>
      <c r="E26" s="250"/>
      <c r="F26" s="250"/>
      <c r="G26" s="250"/>
      <c r="H26" s="250"/>
      <c r="I26" s="250"/>
      <c r="J26" s="250"/>
      <c r="K26" s="250"/>
    </row>
    <row r="27" spans="1:11" x14ac:dyDescent="0.3">
      <c r="C27" s="119" t="s">
        <v>3</v>
      </c>
      <c r="D27" s="113"/>
      <c r="E27" s="113"/>
      <c r="F27" s="113"/>
      <c r="G27" s="114"/>
    </row>
    <row r="28" spans="1:11" x14ac:dyDescent="0.3">
      <c r="C28" s="120" t="s">
        <v>250</v>
      </c>
      <c r="D28" s="115"/>
      <c r="E28" s="115"/>
      <c r="F28" s="115"/>
      <c r="G28" s="116"/>
    </row>
    <row r="29" spans="1:11" ht="15" thickBot="1" x14ac:dyDescent="0.35">
      <c r="C29" s="121" t="s">
        <v>251</v>
      </c>
      <c r="D29" s="117"/>
      <c r="E29" s="117"/>
      <c r="F29" s="117"/>
      <c r="G29" s="118"/>
    </row>
    <row r="31" spans="1:11" x14ac:dyDescent="0.3">
      <c r="A31" s="242" t="s">
        <v>253</v>
      </c>
      <c r="B31" s="242"/>
      <c r="C31" s="242"/>
      <c r="D31" s="242"/>
      <c r="E31" s="242"/>
      <c r="F31" s="242"/>
      <c r="G31" s="242"/>
      <c r="H31" s="242"/>
      <c r="I31" s="242"/>
    </row>
    <row r="33" spans="1:1" x14ac:dyDescent="0.3">
      <c r="A33" s="5"/>
    </row>
    <row r="46" spans="1:1" x14ac:dyDescent="0.3">
      <c r="A46" s="5"/>
    </row>
  </sheetData>
  <mergeCells count="8">
    <mergeCell ref="A31:I31"/>
    <mergeCell ref="A6:F6"/>
    <mergeCell ref="A9:L9"/>
    <mergeCell ref="A10:K10"/>
    <mergeCell ref="A12:K12"/>
    <mergeCell ref="A14:K14"/>
    <mergeCell ref="A20:K20"/>
    <mergeCell ref="A26:K26"/>
  </mergeCells>
  <conditionalFormatting sqref="C27">
    <cfRule type="cellIs" dxfId="4" priority="1" operator="equal">
      <formula>#REF!</formula>
    </cfRule>
  </conditionalFormatting>
  <pageMargins left="0.7" right="0.7" top="0.75" bottom="0.75" header="0.3" footer="0.3"/>
  <pageSetup paperSize="9" scale="84"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F5F57-42EA-462A-9F61-91FA0CBD393C}">
  <sheetPr>
    <tabColor theme="9" tint="0.39997558519241921"/>
  </sheetPr>
  <dimension ref="A1:R548"/>
  <sheetViews>
    <sheetView workbookViewId="0">
      <selection activeCell="L23" sqref="L23"/>
    </sheetView>
  </sheetViews>
  <sheetFormatPr baseColWidth="10" defaultRowHeight="14.4" x14ac:dyDescent="0.3"/>
  <sheetData>
    <row r="1" spans="1:18" ht="15" thickBot="1" x14ac:dyDescent="0.35">
      <c r="A1" s="12"/>
      <c r="B1" s="12"/>
      <c r="C1" s="12"/>
      <c r="D1" s="12"/>
      <c r="E1" s="12"/>
      <c r="F1" s="12"/>
      <c r="G1" s="12"/>
      <c r="H1" s="12"/>
      <c r="I1" s="12"/>
      <c r="J1" s="12"/>
      <c r="K1" s="12"/>
      <c r="L1" s="12"/>
      <c r="M1" s="12"/>
      <c r="N1" s="12"/>
      <c r="O1" s="12"/>
      <c r="P1" s="12"/>
      <c r="Q1" s="12"/>
      <c r="R1" s="12"/>
    </row>
    <row r="2" spans="1:18" ht="15" thickBot="1" x14ac:dyDescent="0.35">
      <c r="A2" s="12"/>
      <c r="B2" s="253" t="s">
        <v>357</v>
      </c>
      <c r="C2" s="254"/>
      <c r="D2" s="254"/>
      <c r="E2" s="254"/>
      <c r="F2" s="254"/>
      <c r="G2" s="254"/>
      <c r="H2" s="254"/>
      <c r="I2" s="254"/>
      <c r="J2" s="255"/>
      <c r="K2" s="12"/>
      <c r="L2" s="241" t="s">
        <v>367</v>
      </c>
      <c r="M2" s="12"/>
      <c r="N2" s="12"/>
      <c r="O2" s="12"/>
      <c r="P2" s="12"/>
      <c r="Q2" s="12"/>
      <c r="R2" s="12"/>
    </row>
    <row r="3" spans="1:18" x14ac:dyDescent="0.3">
      <c r="A3" s="12"/>
      <c r="B3" s="12"/>
      <c r="C3" s="12"/>
      <c r="D3" s="12"/>
      <c r="E3" s="12"/>
      <c r="F3" s="12"/>
      <c r="G3" s="12"/>
      <c r="H3" s="12"/>
      <c r="I3" s="12"/>
      <c r="J3" s="12"/>
      <c r="K3" s="12"/>
      <c r="L3" s="12"/>
      <c r="M3" s="12"/>
      <c r="N3" s="12"/>
      <c r="O3" s="12"/>
      <c r="P3" s="12"/>
      <c r="Q3" s="12"/>
      <c r="R3" s="12"/>
    </row>
    <row r="4" spans="1:18" x14ac:dyDescent="0.3">
      <c r="A4" s="166"/>
      <c r="B4" s="12"/>
      <c r="C4" s="12"/>
      <c r="D4" s="12"/>
      <c r="E4" s="12"/>
      <c r="F4" s="12"/>
      <c r="G4" s="12"/>
      <c r="H4" s="12"/>
      <c r="I4" s="12"/>
      <c r="J4" s="12"/>
      <c r="K4" s="12"/>
      <c r="L4" s="12"/>
      <c r="M4" s="12"/>
      <c r="N4" s="12"/>
      <c r="O4" s="12"/>
      <c r="P4" s="12"/>
      <c r="Q4" s="12"/>
      <c r="R4" s="12"/>
    </row>
    <row r="5" spans="1:18" x14ac:dyDescent="0.3">
      <c r="A5" s="251" t="s">
        <v>371</v>
      </c>
      <c r="B5" s="251"/>
      <c r="C5" s="251"/>
      <c r="D5" s="251"/>
      <c r="E5" s="251"/>
      <c r="F5" s="251"/>
      <c r="G5" s="251"/>
      <c r="H5" s="251"/>
      <c r="I5" s="251"/>
      <c r="J5" s="251"/>
      <c r="K5" s="251"/>
      <c r="L5" s="12"/>
      <c r="M5" s="12"/>
      <c r="N5" s="12"/>
      <c r="O5" s="12"/>
      <c r="P5" s="12"/>
      <c r="Q5" s="12"/>
      <c r="R5" s="12"/>
    </row>
    <row r="6" spans="1:18" x14ac:dyDescent="0.3">
      <c r="A6" s="251"/>
      <c r="B6" s="251"/>
      <c r="C6" s="251"/>
      <c r="D6" s="251"/>
      <c r="E6" s="251"/>
      <c r="F6" s="251"/>
      <c r="G6" s="251"/>
      <c r="H6" s="251"/>
      <c r="I6" s="251"/>
      <c r="J6" s="251"/>
      <c r="K6" s="251"/>
      <c r="L6" s="12"/>
      <c r="M6" s="12"/>
      <c r="N6" s="12"/>
      <c r="O6" s="12"/>
      <c r="P6" s="12"/>
      <c r="Q6" s="12"/>
      <c r="R6" s="12"/>
    </row>
    <row r="7" spans="1:18" x14ac:dyDescent="0.3">
      <c r="A7" s="251"/>
      <c r="B7" s="251"/>
      <c r="C7" s="251"/>
      <c r="D7" s="251"/>
      <c r="E7" s="251"/>
      <c r="F7" s="251"/>
      <c r="G7" s="251"/>
      <c r="H7" s="251"/>
      <c r="I7" s="251"/>
      <c r="J7" s="251"/>
      <c r="K7" s="251"/>
      <c r="L7" s="12"/>
      <c r="M7" s="12"/>
      <c r="N7" s="12"/>
      <c r="O7" s="12"/>
      <c r="P7" s="12"/>
      <c r="Q7" s="12"/>
      <c r="R7" s="12"/>
    </row>
    <row r="8" spans="1:18" x14ac:dyDescent="0.3">
      <c r="A8" s="251"/>
      <c r="B8" s="251"/>
      <c r="C8" s="251"/>
      <c r="D8" s="251"/>
      <c r="E8" s="251"/>
      <c r="F8" s="251"/>
      <c r="G8" s="251"/>
      <c r="H8" s="251"/>
      <c r="I8" s="251"/>
      <c r="J8" s="251"/>
      <c r="K8" s="251"/>
      <c r="L8" s="12"/>
      <c r="M8" s="12"/>
      <c r="N8" s="12"/>
      <c r="O8" s="12"/>
      <c r="P8" s="12"/>
      <c r="Q8" s="12"/>
      <c r="R8" s="12"/>
    </row>
    <row r="9" spans="1:18" x14ac:dyDescent="0.3">
      <c r="A9" s="251"/>
      <c r="B9" s="251"/>
      <c r="C9" s="251"/>
      <c r="D9" s="251"/>
      <c r="E9" s="251"/>
      <c r="F9" s="251"/>
      <c r="G9" s="251"/>
      <c r="H9" s="251"/>
      <c r="I9" s="251"/>
      <c r="J9" s="251"/>
      <c r="K9" s="251"/>
      <c r="L9" s="12"/>
      <c r="M9" s="12"/>
      <c r="N9" s="12"/>
      <c r="O9" s="12"/>
      <c r="P9" s="12"/>
      <c r="Q9" s="12"/>
      <c r="R9" s="12"/>
    </row>
    <row r="10" spans="1:18" x14ac:dyDescent="0.3">
      <c r="A10" s="251"/>
      <c r="B10" s="251"/>
      <c r="C10" s="251"/>
      <c r="D10" s="251"/>
      <c r="E10" s="251"/>
      <c r="F10" s="251"/>
      <c r="G10" s="251"/>
      <c r="H10" s="251"/>
      <c r="I10" s="251"/>
      <c r="J10" s="251"/>
      <c r="K10" s="251"/>
      <c r="L10" s="12"/>
      <c r="M10" s="12"/>
      <c r="N10" s="12"/>
      <c r="O10" s="12"/>
      <c r="P10" s="12"/>
      <c r="Q10" s="12"/>
      <c r="R10" s="12"/>
    </row>
    <row r="11" spans="1:18" x14ac:dyDescent="0.3">
      <c r="A11" s="251"/>
      <c r="B11" s="251"/>
      <c r="C11" s="251"/>
      <c r="D11" s="251"/>
      <c r="E11" s="251"/>
      <c r="F11" s="251"/>
      <c r="G11" s="251"/>
      <c r="H11" s="251"/>
      <c r="I11" s="251"/>
      <c r="J11" s="251"/>
      <c r="K11" s="251"/>
      <c r="L11" s="12"/>
      <c r="M11" s="12"/>
      <c r="N11" s="12"/>
      <c r="O11" s="12"/>
      <c r="P11" s="12"/>
      <c r="Q11" s="12"/>
      <c r="R11" s="12"/>
    </row>
    <row r="12" spans="1:18" x14ac:dyDescent="0.3">
      <c r="A12" s="251"/>
      <c r="B12" s="251"/>
      <c r="C12" s="251"/>
      <c r="D12" s="251"/>
      <c r="E12" s="251"/>
      <c r="F12" s="251"/>
      <c r="G12" s="251"/>
      <c r="H12" s="251"/>
      <c r="I12" s="251"/>
      <c r="J12" s="251"/>
      <c r="K12" s="251"/>
      <c r="L12" s="12"/>
      <c r="M12" s="12"/>
      <c r="N12" s="12"/>
      <c r="O12" s="12"/>
      <c r="P12" s="12"/>
      <c r="Q12" s="12"/>
      <c r="R12" s="12"/>
    </row>
    <row r="13" spans="1:18" x14ac:dyDescent="0.3">
      <c r="A13" s="251"/>
      <c r="B13" s="251"/>
      <c r="C13" s="251"/>
      <c r="D13" s="251"/>
      <c r="E13" s="251"/>
      <c r="F13" s="251"/>
      <c r="G13" s="251"/>
      <c r="H13" s="251"/>
      <c r="I13" s="251"/>
      <c r="J13" s="251"/>
      <c r="K13" s="251"/>
      <c r="L13" s="12"/>
      <c r="M13" s="12"/>
      <c r="N13" s="12"/>
      <c r="O13" s="12"/>
      <c r="P13" s="12"/>
      <c r="Q13" s="12"/>
      <c r="R13" s="12"/>
    </row>
    <row r="14" spans="1:18" x14ac:dyDescent="0.3">
      <c r="A14" s="251"/>
      <c r="B14" s="251"/>
      <c r="C14" s="251"/>
      <c r="D14" s="251"/>
      <c r="E14" s="251"/>
      <c r="F14" s="251"/>
      <c r="G14" s="251"/>
      <c r="H14" s="251"/>
      <c r="I14" s="251"/>
      <c r="J14" s="251"/>
      <c r="K14" s="251"/>
      <c r="L14" s="12"/>
      <c r="M14" s="12"/>
      <c r="N14" s="12"/>
      <c r="O14" s="12"/>
      <c r="P14" s="12"/>
      <c r="Q14" s="12"/>
      <c r="R14" s="12"/>
    </row>
    <row r="15" spans="1:18" x14ac:dyDescent="0.3">
      <c r="A15" s="251"/>
      <c r="B15" s="251"/>
      <c r="C15" s="251"/>
      <c r="D15" s="251"/>
      <c r="E15" s="251"/>
      <c r="F15" s="251"/>
      <c r="G15" s="251"/>
      <c r="H15" s="251"/>
      <c r="I15" s="251"/>
      <c r="J15" s="251"/>
      <c r="K15" s="251"/>
      <c r="L15" s="12"/>
      <c r="M15" s="12"/>
      <c r="N15" s="12"/>
      <c r="O15" s="12"/>
      <c r="P15" s="12"/>
      <c r="Q15" s="12"/>
      <c r="R15" s="12"/>
    </row>
    <row r="16" spans="1:18" x14ac:dyDescent="0.3">
      <c r="A16" s="251"/>
      <c r="B16" s="251"/>
      <c r="C16" s="251"/>
      <c r="D16" s="251"/>
      <c r="E16" s="251"/>
      <c r="F16" s="251"/>
      <c r="G16" s="251"/>
      <c r="H16" s="251"/>
      <c r="I16" s="251"/>
      <c r="J16" s="251"/>
      <c r="K16" s="251"/>
      <c r="L16" s="12"/>
      <c r="M16" s="12"/>
      <c r="N16" s="12"/>
      <c r="O16" s="12"/>
      <c r="P16" s="12"/>
      <c r="Q16" s="12"/>
      <c r="R16" s="12"/>
    </row>
    <row r="17" spans="1:18" x14ac:dyDescent="0.3">
      <c r="A17" s="251"/>
      <c r="B17" s="251"/>
      <c r="C17" s="251"/>
      <c r="D17" s="251"/>
      <c r="E17" s="251"/>
      <c r="F17" s="251"/>
      <c r="G17" s="251"/>
      <c r="H17" s="251"/>
      <c r="I17" s="251"/>
      <c r="J17" s="251"/>
      <c r="K17" s="251"/>
      <c r="L17" s="12"/>
      <c r="M17" s="12"/>
      <c r="N17" s="12"/>
      <c r="O17" s="12"/>
      <c r="P17" s="12"/>
      <c r="Q17" s="12"/>
      <c r="R17" s="12"/>
    </row>
    <row r="18" spans="1:18" x14ac:dyDescent="0.3">
      <c r="A18" s="251"/>
      <c r="B18" s="251"/>
      <c r="C18" s="251"/>
      <c r="D18" s="251"/>
      <c r="E18" s="251"/>
      <c r="F18" s="251"/>
      <c r="G18" s="251"/>
      <c r="H18" s="251"/>
      <c r="I18" s="251"/>
      <c r="J18" s="251"/>
      <c r="K18" s="251"/>
      <c r="L18" s="12"/>
      <c r="M18" s="12"/>
      <c r="N18" s="12"/>
      <c r="O18" s="12"/>
      <c r="P18" s="12"/>
      <c r="Q18" s="12"/>
      <c r="R18" s="12"/>
    </row>
    <row r="19" spans="1:18" x14ac:dyDescent="0.3">
      <c r="A19" s="251"/>
      <c r="B19" s="251"/>
      <c r="C19" s="251"/>
      <c r="D19" s="251"/>
      <c r="E19" s="251"/>
      <c r="F19" s="251"/>
      <c r="G19" s="251"/>
      <c r="H19" s="251"/>
      <c r="I19" s="251"/>
      <c r="J19" s="251"/>
      <c r="K19" s="251"/>
      <c r="L19" s="12"/>
      <c r="M19" s="12"/>
      <c r="N19" s="12"/>
      <c r="O19" s="12"/>
      <c r="P19" s="12"/>
      <c r="Q19" s="12"/>
      <c r="R19" s="12"/>
    </row>
    <row r="20" spans="1:18" x14ac:dyDescent="0.3">
      <c r="A20" s="251"/>
      <c r="B20" s="251"/>
      <c r="C20" s="251"/>
      <c r="D20" s="251"/>
      <c r="E20" s="251"/>
      <c r="F20" s="251"/>
      <c r="G20" s="251"/>
      <c r="H20" s="251"/>
      <c r="I20" s="251"/>
      <c r="J20" s="251"/>
      <c r="K20" s="251"/>
      <c r="L20" s="12"/>
      <c r="M20" s="12"/>
      <c r="N20" s="12"/>
      <c r="O20" s="12"/>
      <c r="P20" s="12"/>
      <c r="Q20" s="12"/>
      <c r="R20" s="12"/>
    </row>
    <row r="21" spans="1:18" ht="136.80000000000001" customHeight="1" x14ac:dyDescent="0.3">
      <c r="A21" s="251"/>
      <c r="B21" s="251"/>
      <c r="C21" s="251"/>
      <c r="D21" s="251"/>
      <c r="E21" s="251"/>
      <c r="F21" s="251"/>
      <c r="G21" s="251"/>
      <c r="H21" s="251"/>
      <c r="I21" s="251"/>
      <c r="J21" s="251"/>
      <c r="K21" s="251"/>
      <c r="L21" s="12"/>
      <c r="M21" s="12"/>
      <c r="N21" s="12"/>
      <c r="O21" s="12"/>
      <c r="P21" s="12"/>
      <c r="Q21" s="12"/>
      <c r="R21" s="12"/>
    </row>
    <row r="22" spans="1:18" x14ac:dyDescent="0.3">
      <c r="A22" s="12"/>
      <c r="B22" s="12"/>
      <c r="C22" s="12"/>
      <c r="D22" s="12"/>
      <c r="E22" s="12"/>
      <c r="F22" s="12"/>
      <c r="G22" s="12"/>
      <c r="H22" s="12"/>
      <c r="I22" s="12"/>
      <c r="J22" s="12"/>
      <c r="K22" s="12"/>
      <c r="L22" s="12"/>
      <c r="M22" s="12"/>
      <c r="N22" s="12"/>
      <c r="O22" s="12"/>
      <c r="P22" s="12"/>
      <c r="Q22" s="12"/>
      <c r="R22" s="12"/>
    </row>
    <row r="23" spans="1:18" x14ac:dyDescent="0.3">
      <c r="A23" s="256" t="s">
        <v>370</v>
      </c>
      <c r="B23" s="257"/>
      <c r="C23" s="257"/>
      <c r="D23" s="257"/>
      <c r="E23" s="257"/>
      <c r="F23" s="257"/>
      <c r="G23" s="257"/>
      <c r="H23" s="257"/>
      <c r="I23" s="257"/>
      <c r="J23" s="257"/>
      <c r="K23" s="257"/>
      <c r="L23" s="12"/>
      <c r="M23" s="12"/>
      <c r="N23" s="12"/>
      <c r="O23" s="12"/>
      <c r="P23" s="12"/>
      <c r="Q23" s="12"/>
      <c r="R23" s="12"/>
    </row>
    <row r="24" spans="1:18" x14ac:dyDescent="0.3">
      <c r="A24" s="257"/>
      <c r="B24" s="257"/>
      <c r="C24" s="257"/>
      <c r="D24" s="257"/>
      <c r="E24" s="257"/>
      <c r="F24" s="257"/>
      <c r="G24" s="257"/>
      <c r="H24" s="257"/>
      <c r="I24" s="257"/>
      <c r="J24" s="257"/>
      <c r="K24" s="257"/>
      <c r="L24" s="12"/>
      <c r="M24" s="12"/>
      <c r="N24" s="12"/>
      <c r="O24" s="12"/>
      <c r="P24" s="12"/>
      <c r="Q24" s="12"/>
      <c r="R24" s="12"/>
    </row>
    <row r="25" spans="1:18" x14ac:dyDescent="0.3">
      <c r="A25" s="257"/>
      <c r="B25" s="257"/>
      <c r="C25" s="257"/>
      <c r="D25" s="257"/>
      <c r="E25" s="257"/>
      <c r="F25" s="257"/>
      <c r="G25" s="257"/>
      <c r="H25" s="257"/>
      <c r="I25" s="257"/>
      <c r="J25" s="257"/>
      <c r="K25" s="257"/>
      <c r="L25" s="12"/>
      <c r="M25" s="12"/>
      <c r="N25" s="12"/>
      <c r="O25" s="12"/>
      <c r="P25" s="12"/>
      <c r="Q25" s="12"/>
      <c r="R25" s="12"/>
    </row>
    <row r="26" spans="1:18" x14ac:dyDescent="0.3">
      <c r="A26" s="257"/>
      <c r="B26" s="257"/>
      <c r="C26" s="257"/>
      <c r="D26" s="257"/>
      <c r="E26" s="257"/>
      <c r="F26" s="257"/>
      <c r="G26" s="257"/>
      <c r="H26" s="257"/>
      <c r="I26" s="257"/>
      <c r="J26" s="257"/>
      <c r="K26" s="257"/>
      <c r="L26" s="12"/>
      <c r="M26" s="12"/>
      <c r="N26" s="12"/>
      <c r="O26" s="12"/>
      <c r="P26" s="12"/>
      <c r="Q26" s="12"/>
      <c r="R26" s="12"/>
    </row>
    <row r="27" spans="1:18" x14ac:dyDescent="0.3">
      <c r="A27" s="257"/>
      <c r="B27" s="257"/>
      <c r="C27" s="257"/>
      <c r="D27" s="257"/>
      <c r="E27" s="257"/>
      <c r="F27" s="257"/>
      <c r="G27" s="257"/>
      <c r="H27" s="257"/>
      <c r="I27" s="257"/>
      <c r="J27" s="257"/>
      <c r="K27" s="257"/>
      <c r="L27" s="12"/>
      <c r="M27" s="12"/>
      <c r="N27" s="12"/>
      <c r="O27" s="12"/>
      <c r="P27" s="12"/>
      <c r="Q27" s="12"/>
      <c r="R27" s="12"/>
    </row>
    <row r="28" spans="1:18" x14ac:dyDescent="0.3">
      <c r="A28" s="257"/>
      <c r="B28" s="257"/>
      <c r="C28" s="257"/>
      <c r="D28" s="257"/>
      <c r="E28" s="257"/>
      <c r="F28" s="257"/>
      <c r="G28" s="257"/>
      <c r="H28" s="257"/>
      <c r="I28" s="257"/>
      <c r="J28" s="257"/>
      <c r="K28" s="257"/>
      <c r="L28" s="12"/>
      <c r="M28" s="12"/>
      <c r="N28" s="12"/>
      <c r="O28" s="12"/>
      <c r="P28" s="12"/>
      <c r="Q28" s="12"/>
      <c r="R28" s="12"/>
    </row>
    <row r="29" spans="1:18" x14ac:dyDescent="0.3">
      <c r="A29" s="257"/>
      <c r="B29" s="257"/>
      <c r="C29" s="257"/>
      <c r="D29" s="257"/>
      <c r="E29" s="257"/>
      <c r="F29" s="257"/>
      <c r="G29" s="257"/>
      <c r="H29" s="257"/>
      <c r="I29" s="257"/>
      <c r="J29" s="257"/>
      <c r="K29" s="257"/>
      <c r="L29" s="12"/>
      <c r="M29" s="12"/>
      <c r="N29" s="12"/>
      <c r="O29" s="12"/>
      <c r="P29" s="12"/>
      <c r="Q29" s="12"/>
      <c r="R29" s="12"/>
    </row>
    <row r="30" spans="1:18" x14ac:dyDescent="0.3">
      <c r="A30" s="257"/>
      <c r="B30" s="257"/>
      <c r="C30" s="257"/>
      <c r="D30" s="257"/>
      <c r="E30" s="257"/>
      <c r="F30" s="257"/>
      <c r="G30" s="257"/>
      <c r="H30" s="257"/>
      <c r="I30" s="257"/>
      <c r="J30" s="257"/>
      <c r="K30" s="257"/>
      <c r="L30" s="12"/>
      <c r="M30" s="12"/>
      <c r="N30" s="12"/>
      <c r="O30" s="12"/>
      <c r="P30" s="12"/>
      <c r="Q30" s="12"/>
      <c r="R30" s="12"/>
    </row>
    <row r="31" spans="1:18" x14ac:dyDescent="0.3">
      <c r="A31" s="257"/>
      <c r="B31" s="257"/>
      <c r="C31" s="257"/>
      <c r="D31" s="257"/>
      <c r="E31" s="257"/>
      <c r="F31" s="257"/>
      <c r="G31" s="257"/>
      <c r="H31" s="257"/>
      <c r="I31" s="257"/>
      <c r="J31" s="257"/>
      <c r="K31" s="257"/>
      <c r="L31" s="12"/>
      <c r="M31" s="12"/>
      <c r="N31" s="12"/>
      <c r="O31" s="12"/>
      <c r="P31" s="12"/>
      <c r="Q31" s="12"/>
      <c r="R31" s="12"/>
    </row>
    <row r="32" spans="1:18" x14ac:dyDescent="0.3">
      <c r="A32" s="257"/>
      <c r="B32" s="257"/>
      <c r="C32" s="257"/>
      <c r="D32" s="257"/>
      <c r="E32" s="257"/>
      <c r="F32" s="257"/>
      <c r="G32" s="257"/>
      <c r="H32" s="257"/>
      <c r="I32" s="257"/>
      <c r="J32" s="257"/>
      <c r="K32" s="257"/>
      <c r="L32" s="12"/>
      <c r="M32" s="12"/>
      <c r="N32" s="12"/>
      <c r="O32" s="12"/>
      <c r="P32" s="12"/>
      <c r="Q32" s="12"/>
      <c r="R32" s="12"/>
    </row>
    <row r="33" spans="1:18" x14ac:dyDescent="0.3">
      <c r="A33" s="257"/>
      <c r="B33" s="257"/>
      <c r="C33" s="257"/>
      <c r="D33" s="257"/>
      <c r="E33" s="257"/>
      <c r="F33" s="257"/>
      <c r="G33" s="257"/>
      <c r="H33" s="257"/>
      <c r="I33" s="257"/>
      <c r="J33" s="257"/>
      <c r="K33" s="257"/>
      <c r="L33" s="12"/>
      <c r="M33" s="12"/>
      <c r="N33" s="12"/>
      <c r="O33" s="12"/>
      <c r="P33" s="12"/>
      <c r="Q33" s="12"/>
      <c r="R33" s="12"/>
    </row>
    <row r="34" spans="1:18" x14ac:dyDescent="0.3">
      <c r="A34" s="257"/>
      <c r="B34" s="257"/>
      <c r="C34" s="257"/>
      <c r="D34" s="257"/>
      <c r="E34" s="257"/>
      <c r="F34" s="257"/>
      <c r="G34" s="257"/>
      <c r="H34" s="257"/>
      <c r="I34" s="257"/>
      <c r="J34" s="257"/>
      <c r="K34" s="257"/>
      <c r="L34" s="12"/>
      <c r="M34" s="12"/>
      <c r="N34" s="12"/>
      <c r="O34" s="12"/>
      <c r="P34" s="12"/>
      <c r="Q34" s="12"/>
      <c r="R34" s="12"/>
    </row>
    <row r="35" spans="1:18" ht="48" customHeight="1" x14ac:dyDescent="0.3">
      <c r="A35" s="257"/>
      <c r="B35" s="257"/>
      <c r="C35" s="257"/>
      <c r="D35" s="257"/>
      <c r="E35" s="257"/>
      <c r="F35" s="257"/>
      <c r="G35" s="257"/>
      <c r="H35" s="257"/>
      <c r="I35" s="257"/>
      <c r="J35" s="257"/>
      <c r="K35" s="257"/>
      <c r="L35" s="12"/>
      <c r="M35" s="12"/>
      <c r="N35" s="12"/>
      <c r="O35" s="12"/>
      <c r="P35" s="12"/>
      <c r="Q35" s="12"/>
      <c r="R35" s="12"/>
    </row>
    <row r="36" spans="1:18" ht="23.4" customHeight="1" x14ac:dyDescent="0.3">
      <c r="A36" s="12"/>
      <c r="B36" s="12"/>
      <c r="C36" s="12"/>
      <c r="D36" s="12"/>
      <c r="E36" s="12"/>
      <c r="F36" s="12"/>
      <c r="G36" s="12"/>
      <c r="H36" s="12"/>
      <c r="I36" s="12"/>
      <c r="J36" s="12"/>
      <c r="K36" s="12"/>
      <c r="L36" s="12"/>
      <c r="M36" s="12"/>
      <c r="N36" s="12"/>
      <c r="O36" s="12"/>
      <c r="P36" s="12"/>
      <c r="Q36" s="12"/>
      <c r="R36" s="12"/>
    </row>
    <row r="37" spans="1:18" x14ac:dyDescent="0.3">
      <c r="A37" s="239" t="s">
        <v>366</v>
      </c>
      <c r="B37" s="240"/>
      <c r="C37" s="240"/>
      <c r="D37" s="240"/>
      <c r="E37" s="240"/>
      <c r="F37" s="240"/>
      <c r="G37" s="240"/>
      <c r="H37" s="240"/>
      <c r="I37" s="240"/>
      <c r="J37" s="240"/>
      <c r="K37" s="240"/>
      <c r="L37" s="12"/>
      <c r="M37" s="12"/>
      <c r="N37" s="12"/>
      <c r="O37" s="12"/>
      <c r="P37" s="12"/>
      <c r="Q37" s="12"/>
      <c r="R37" s="12"/>
    </row>
    <row r="38" spans="1:18" x14ac:dyDescent="0.3">
      <c r="A38" s="240"/>
      <c r="B38" s="240"/>
      <c r="C38" s="240"/>
      <c r="D38" s="240"/>
      <c r="E38" s="240"/>
      <c r="F38" s="240"/>
      <c r="G38" s="240"/>
      <c r="H38" s="240"/>
      <c r="I38" s="240"/>
      <c r="J38" s="240"/>
      <c r="K38" s="240"/>
      <c r="L38" s="12"/>
      <c r="M38" s="12"/>
      <c r="N38" s="12"/>
      <c r="O38" s="12"/>
      <c r="P38" s="12"/>
      <c r="Q38" s="12"/>
      <c r="R38" s="12"/>
    </row>
    <row r="39" spans="1:18" x14ac:dyDescent="0.3">
      <c r="A39" s="251" t="s">
        <v>358</v>
      </c>
      <c r="B39" s="252"/>
      <c r="C39" s="240"/>
      <c r="D39" s="240"/>
      <c r="E39" s="240"/>
      <c r="F39" s="240"/>
      <c r="G39" s="240"/>
      <c r="H39" s="240"/>
      <c r="I39" s="240"/>
      <c r="J39" s="240"/>
      <c r="K39" s="240"/>
      <c r="L39" s="12"/>
      <c r="M39" s="12"/>
      <c r="N39" s="12"/>
      <c r="O39" s="12"/>
      <c r="P39" s="12"/>
      <c r="Q39" s="12"/>
      <c r="R39" s="12"/>
    </row>
    <row r="40" spans="1:18" x14ac:dyDescent="0.3">
      <c r="A40" s="252"/>
      <c r="B40" s="252"/>
      <c r="C40" s="240"/>
      <c r="D40" s="240"/>
      <c r="E40" s="240"/>
      <c r="F40" s="240"/>
      <c r="G40" s="240"/>
      <c r="H40" s="240"/>
      <c r="I40" s="240"/>
      <c r="J40" s="240"/>
      <c r="K40" s="240"/>
      <c r="L40" s="12"/>
      <c r="M40" s="12"/>
      <c r="N40" s="12"/>
      <c r="O40" s="12"/>
      <c r="P40" s="12"/>
      <c r="Q40" s="12"/>
      <c r="R40" s="12"/>
    </row>
    <row r="41" spans="1:18" x14ac:dyDescent="0.3">
      <c r="A41" s="252"/>
      <c r="B41" s="252"/>
      <c r="C41" s="240"/>
      <c r="D41" s="240"/>
      <c r="E41" s="240"/>
      <c r="F41" s="240"/>
      <c r="G41" s="240"/>
      <c r="H41" s="240"/>
      <c r="I41" s="240"/>
      <c r="J41" s="240"/>
      <c r="K41" s="240"/>
      <c r="L41" s="12"/>
      <c r="M41" s="12"/>
      <c r="N41" s="12"/>
      <c r="O41" s="12"/>
      <c r="P41" s="12"/>
      <c r="Q41" s="12"/>
      <c r="R41" s="12"/>
    </row>
    <row r="42" spans="1:18" x14ac:dyDescent="0.3">
      <c r="A42" s="252"/>
      <c r="B42" s="252"/>
      <c r="C42" s="240"/>
      <c r="D42" s="240"/>
      <c r="E42" s="240"/>
      <c r="F42" s="240"/>
      <c r="G42" s="240"/>
      <c r="H42" s="240"/>
      <c r="I42" s="240"/>
      <c r="J42" s="240"/>
      <c r="K42" s="240"/>
      <c r="L42" s="12"/>
      <c r="M42" s="12"/>
      <c r="N42" s="12"/>
      <c r="O42" s="12"/>
      <c r="P42" s="12"/>
      <c r="Q42" s="12"/>
      <c r="R42" s="12"/>
    </row>
    <row r="43" spans="1:18" x14ac:dyDescent="0.3">
      <c r="A43" s="252"/>
      <c r="B43" s="252"/>
      <c r="C43" s="240"/>
      <c r="D43" s="240"/>
      <c r="E43" s="240"/>
      <c r="F43" s="240"/>
      <c r="G43" s="240"/>
      <c r="H43" s="240"/>
      <c r="I43" s="240"/>
      <c r="J43" s="240"/>
      <c r="K43" s="240"/>
      <c r="L43" s="12"/>
      <c r="M43" s="12"/>
      <c r="N43" s="12"/>
      <c r="O43" s="12"/>
      <c r="P43" s="12"/>
      <c r="Q43" s="12"/>
      <c r="R43" s="12"/>
    </row>
    <row r="44" spans="1:18" x14ac:dyDescent="0.3">
      <c r="A44" s="258" t="s">
        <v>359</v>
      </c>
      <c r="B44" s="258"/>
      <c r="C44" s="240"/>
      <c r="D44" s="240"/>
      <c r="E44" s="240"/>
      <c r="F44" s="240"/>
      <c r="G44" s="240"/>
      <c r="H44" s="240"/>
      <c r="I44" s="240"/>
      <c r="J44" s="240"/>
      <c r="K44" s="240"/>
      <c r="L44" s="12"/>
      <c r="M44" s="12"/>
      <c r="N44" s="12"/>
      <c r="O44" s="12"/>
      <c r="P44" s="12"/>
      <c r="Q44" s="12"/>
      <c r="R44" s="12"/>
    </row>
    <row r="45" spans="1:18" ht="54" customHeight="1" x14ac:dyDescent="0.3">
      <c r="A45" s="258"/>
      <c r="B45" s="258"/>
      <c r="C45" s="240"/>
      <c r="D45" s="240"/>
      <c r="E45" s="240"/>
      <c r="F45" s="240"/>
      <c r="G45" s="240"/>
      <c r="H45" s="240"/>
      <c r="I45" s="240"/>
      <c r="J45" s="240"/>
      <c r="K45" s="240"/>
      <c r="L45" s="12"/>
      <c r="M45" s="12"/>
      <c r="N45" s="12"/>
      <c r="O45" s="12"/>
      <c r="P45" s="12"/>
      <c r="Q45" s="12"/>
      <c r="R45" s="12"/>
    </row>
    <row r="46" spans="1:18" x14ac:dyDescent="0.3">
      <c r="A46" s="240"/>
      <c r="B46" s="240"/>
      <c r="C46" s="240"/>
      <c r="D46" s="240"/>
      <c r="E46" s="240"/>
      <c r="F46" s="240"/>
      <c r="G46" s="240"/>
      <c r="H46" s="240"/>
      <c r="I46" s="240"/>
      <c r="J46" s="240"/>
      <c r="K46" s="240"/>
      <c r="L46" s="12"/>
      <c r="M46" s="12"/>
      <c r="N46" s="12"/>
      <c r="O46" s="12"/>
      <c r="P46" s="12"/>
      <c r="Q46" s="12"/>
      <c r="R46" s="12"/>
    </row>
    <row r="47" spans="1:18" x14ac:dyDescent="0.3">
      <c r="A47" s="240"/>
      <c r="B47" s="240"/>
      <c r="C47" s="240"/>
      <c r="D47" s="240"/>
      <c r="E47" s="240"/>
      <c r="F47" s="240"/>
      <c r="G47" s="240"/>
      <c r="H47" s="240"/>
      <c r="I47" s="240"/>
      <c r="J47" s="240"/>
      <c r="K47" s="240"/>
      <c r="L47" s="12"/>
      <c r="M47" s="12"/>
      <c r="N47" s="12"/>
      <c r="O47" s="12"/>
      <c r="P47" s="12"/>
      <c r="Q47" s="12"/>
      <c r="R47" s="12"/>
    </row>
    <row r="48" spans="1:18" ht="23.4" customHeight="1" x14ac:dyDescent="0.3">
      <c r="A48" s="251" t="s">
        <v>360</v>
      </c>
      <c r="B48" s="252"/>
      <c r="C48" s="252"/>
      <c r="D48" s="252"/>
      <c r="E48" s="252"/>
      <c r="F48" s="252"/>
      <c r="G48" s="252"/>
      <c r="H48" s="252"/>
      <c r="I48" s="252"/>
      <c r="J48" s="252"/>
      <c r="K48" s="252"/>
      <c r="L48" s="12"/>
      <c r="M48" s="12"/>
      <c r="N48" s="12"/>
      <c r="O48" s="12"/>
      <c r="P48" s="12"/>
      <c r="Q48" s="12"/>
      <c r="R48" s="12"/>
    </row>
    <row r="49" spans="1:18" x14ac:dyDescent="0.3">
      <c r="A49" s="259" t="s">
        <v>361</v>
      </c>
      <c r="B49" s="259"/>
      <c r="C49" s="259"/>
      <c r="D49" s="259"/>
      <c r="E49" s="260" t="s">
        <v>362</v>
      </c>
      <c r="F49" s="260"/>
      <c r="G49" s="260"/>
      <c r="H49" s="260"/>
      <c r="I49" s="260" t="s">
        <v>255</v>
      </c>
      <c r="J49" s="261"/>
      <c r="K49" s="261"/>
      <c r="L49" s="261"/>
      <c r="M49" s="261"/>
      <c r="N49" s="12"/>
      <c r="O49" s="12"/>
      <c r="P49" s="12"/>
      <c r="Q49" s="12"/>
      <c r="R49" s="12"/>
    </row>
    <row r="50" spans="1:18" x14ac:dyDescent="0.3">
      <c r="A50" s="240"/>
      <c r="B50" s="240"/>
      <c r="C50" s="240"/>
      <c r="D50" s="240"/>
      <c r="E50" s="240"/>
      <c r="F50" s="240"/>
      <c r="G50" s="240"/>
      <c r="H50" s="240"/>
      <c r="I50" s="240"/>
      <c r="J50" s="240"/>
      <c r="K50" s="240"/>
      <c r="L50" s="12"/>
      <c r="M50" s="12"/>
      <c r="N50" s="12"/>
      <c r="O50" s="12"/>
      <c r="P50" s="12"/>
      <c r="Q50" s="12"/>
      <c r="R50" s="12"/>
    </row>
    <row r="51" spans="1:18" x14ac:dyDescent="0.3">
      <c r="A51" s="240"/>
      <c r="B51" s="240"/>
      <c r="C51" s="240"/>
      <c r="D51" s="240"/>
      <c r="E51" s="240"/>
      <c r="F51" s="240"/>
      <c r="G51" s="240"/>
      <c r="H51" s="240"/>
      <c r="I51" s="240"/>
      <c r="J51" s="240"/>
      <c r="K51" s="240"/>
      <c r="L51" s="12"/>
      <c r="M51" s="12"/>
      <c r="N51" s="12"/>
      <c r="O51" s="12"/>
      <c r="P51" s="12"/>
      <c r="Q51" s="12"/>
      <c r="R51" s="12"/>
    </row>
    <row r="52" spans="1:18" x14ac:dyDescent="0.3">
      <c r="A52" s="12"/>
      <c r="B52" s="12"/>
      <c r="C52" s="12"/>
      <c r="D52" s="12"/>
      <c r="E52" s="12"/>
      <c r="F52" s="12"/>
      <c r="G52" s="12"/>
      <c r="H52" s="12"/>
      <c r="I52" s="12"/>
      <c r="J52" s="12"/>
      <c r="K52" s="12"/>
      <c r="L52" s="12"/>
      <c r="M52" s="12"/>
      <c r="N52" s="12"/>
      <c r="O52" s="12"/>
      <c r="P52" s="12"/>
      <c r="Q52" s="12"/>
      <c r="R52" s="12"/>
    </row>
    <row r="53" spans="1:18" x14ac:dyDescent="0.3">
      <c r="A53" s="12"/>
      <c r="B53" s="12"/>
      <c r="C53" s="12"/>
      <c r="D53" s="12"/>
      <c r="E53" s="12"/>
      <c r="F53" s="12"/>
      <c r="G53" s="12"/>
      <c r="H53" s="12"/>
      <c r="I53" s="12"/>
      <c r="J53" s="12"/>
      <c r="K53" s="12"/>
      <c r="L53" s="12"/>
      <c r="M53" s="12"/>
      <c r="N53" s="12"/>
      <c r="O53" s="12"/>
      <c r="P53" s="12"/>
      <c r="Q53" s="12"/>
      <c r="R53" s="12"/>
    </row>
    <row r="54" spans="1:18" x14ac:dyDescent="0.3">
      <c r="A54" s="12"/>
      <c r="B54" s="12"/>
      <c r="C54" s="12"/>
      <c r="D54" s="12"/>
      <c r="E54" s="12"/>
      <c r="F54" s="12"/>
      <c r="G54" s="12"/>
      <c r="H54" s="12"/>
      <c r="I54" s="12"/>
      <c r="J54" s="12"/>
      <c r="K54" s="12"/>
      <c r="L54" s="12"/>
      <c r="M54" s="12"/>
      <c r="N54" s="12"/>
      <c r="O54" s="12"/>
      <c r="P54" s="12"/>
      <c r="Q54" s="12"/>
      <c r="R54" s="12"/>
    </row>
    <row r="55" spans="1:18" x14ac:dyDescent="0.3">
      <c r="A55" s="12"/>
      <c r="B55" s="12"/>
      <c r="C55" s="12"/>
      <c r="D55" s="12"/>
      <c r="E55" s="12"/>
      <c r="F55" s="12"/>
      <c r="G55" s="12"/>
      <c r="H55" s="12"/>
      <c r="I55" s="12"/>
      <c r="J55" s="12"/>
      <c r="K55" s="12"/>
      <c r="L55" s="12"/>
      <c r="M55" s="12"/>
      <c r="N55" s="12"/>
      <c r="O55" s="12"/>
      <c r="P55" s="12"/>
      <c r="Q55" s="12"/>
      <c r="R55" s="12"/>
    </row>
    <row r="56" spans="1:18" x14ac:dyDescent="0.3">
      <c r="A56" s="12"/>
      <c r="B56" s="12"/>
      <c r="C56" s="12"/>
      <c r="D56" s="12"/>
      <c r="E56" s="12"/>
      <c r="F56" s="12"/>
      <c r="G56" s="12"/>
      <c r="H56" s="12"/>
      <c r="I56" s="12"/>
      <c r="J56" s="12"/>
      <c r="K56" s="12"/>
      <c r="L56" s="12"/>
      <c r="M56" s="12"/>
      <c r="N56" s="12"/>
      <c r="O56" s="12"/>
      <c r="P56" s="12"/>
      <c r="Q56" s="12"/>
      <c r="R56" s="12"/>
    </row>
    <row r="57" spans="1:18" x14ac:dyDescent="0.3">
      <c r="A57" s="12"/>
      <c r="B57" s="12"/>
      <c r="C57" s="12"/>
      <c r="D57" s="12"/>
      <c r="E57" s="12"/>
      <c r="F57" s="12"/>
      <c r="G57" s="12"/>
      <c r="H57" s="12"/>
      <c r="I57" s="12"/>
      <c r="J57" s="12"/>
      <c r="K57" s="12"/>
      <c r="L57" s="12"/>
      <c r="M57" s="12"/>
      <c r="N57" s="12"/>
      <c r="O57" s="12"/>
      <c r="P57" s="12"/>
      <c r="Q57" s="12"/>
      <c r="R57" s="12"/>
    </row>
    <row r="58" spans="1:18" x14ac:dyDescent="0.3">
      <c r="A58" s="12"/>
      <c r="B58" s="12"/>
      <c r="C58" s="12"/>
      <c r="D58" s="12"/>
      <c r="E58" s="12"/>
      <c r="F58" s="12"/>
      <c r="G58" s="12"/>
      <c r="H58" s="12"/>
      <c r="I58" s="12"/>
      <c r="J58" s="12"/>
      <c r="K58" s="12"/>
      <c r="L58" s="12"/>
      <c r="M58" s="12"/>
      <c r="N58" s="12"/>
      <c r="O58" s="12"/>
      <c r="P58" s="12"/>
      <c r="Q58" s="12"/>
      <c r="R58" s="12"/>
    </row>
    <row r="59" spans="1:18" x14ac:dyDescent="0.3">
      <c r="A59" s="12"/>
      <c r="B59" s="12"/>
      <c r="C59" s="12"/>
      <c r="D59" s="12"/>
      <c r="E59" s="12"/>
      <c r="F59" s="12"/>
      <c r="G59" s="12"/>
      <c r="H59" s="12"/>
      <c r="I59" s="12"/>
      <c r="J59" s="12"/>
      <c r="K59" s="12"/>
      <c r="L59" s="12"/>
      <c r="M59" s="12"/>
      <c r="N59" s="12"/>
      <c r="O59" s="12"/>
      <c r="P59" s="12"/>
      <c r="Q59" s="12"/>
      <c r="R59" s="12"/>
    </row>
    <row r="60" spans="1:18" x14ac:dyDescent="0.3">
      <c r="A60" s="12"/>
      <c r="B60" s="12"/>
      <c r="C60" s="12"/>
      <c r="D60" s="12"/>
      <c r="E60" s="12"/>
      <c r="F60" s="12"/>
      <c r="G60" s="12"/>
      <c r="H60" s="12"/>
      <c r="I60" s="12"/>
      <c r="J60" s="12"/>
      <c r="K60" s="12"/>
      <c r="L60" s="12"/>
      <c r="M60" s="12"/>
      <c r="N60" s="12"/>
      <c r="O60" s="12"/>
      <c r="P60" s="12"/>
      <c r="Q60" s="12"/>
      <c r="R60" s="12"/>
    </row>
    <row r="61" spans="1:18" x14ac:dyDescent="0.3">
      <c r="A61" s="12"/>
      <c r="B61" s="12"/>
      <c r="C61" s="12"/>
      <c r="D61" s="12"/>
      <c r="E61" s="12"/>
      <c r="F61" s="12"/>
      <c r="G61" s="12"/>
      <c r="H61" s="12"/>
      <c r="I61" s="12"/>
      <c r="J61" s="12"/>
      <c r="K61" s="12"/>
      <c r="L61" s="12"/>
      <c r="M61" s="12"/>
      <c r="N61" s="12"/>
      <c r="O61" s="12"/>
      <c r="P61" s="12"/>
      <c r="Q61" s="12"/>
      <c r="R61" s="12"/>
    </row>
    <row r="62" spans="1:18" x14ac:dyDescent="0.3">
      <c r="A62" s="12"/>
      <c r="B62" s="12"/>
      <c r="C62" s="12"/>
      <c r="D62" s="12"/>
      <c r="E62" s="12"/>
      <c r="F62" s="12"/>
      <c r="G62" s="12"/>
      <c r="H62" s="12"/>
      <c r="I62" s="12"/>
      <c r="J62" s="12"/>
      <c r="K62" s="12"/>
      <c r="L62" s="12"/>
      <c r="M62" s="12"/>
      <c r="N62" s="12"/>
      <c r="O62" s="12"/>
      <c r="P62" s="12"/>
      <c r="Q62" s="12"/>
      <c r="R62" s="12"/>
    </row>
    <row r="63" spans="1:18" x14ac:dyDescent="0.3">
      <c r="A63" s="12"/>
      <c r="B63" s="12"/>
      <c r="C63" s="12"/>
      <c r="D63" s="12"/>
      <c r="E63" s="12"/>
      <c r="F63" s="12"/>
      <c r="G63" s="12"/>
      <c r="H63" s="12"/>
      <c r="I63" s="12"/>
      <c r="J63" s="260" t="s">
        <v>364</v>
      </c>
      <c r="K63" s="260"/>
      <c r="L63" s="260"/>
      <c r="M63" s="260"/>
      <c r="N63" s="12"/>
      <c r="O63" s="12"/>
      <c r="P63" s="12"/>
      <c r="Q63" s="12"/>
      <c r="R63" s="12"/>
    </row>
    <row r="64" spans="1:18" x14ac:dyDescent="0.3">
      <c r="A64" s="12"/>
      <c r="B64" s="12"/>
      <c r="C64" s="12"/>
      <c r="D64" s="12"/>
      <c r="E64" s="260" t="s">
        <v>365</v>
      </c>
      <c r="F64" s="261"/>
      <c r="G64" s="261"/>
      <c r="H64" s="261"/>
      <c r="I64" s="12"/>
      <c r="J64" s="260"/>
      <c r="K64" s="260"/>
      <c r="L64" s="260"/>
      <c r="M64" s="260"/>
      <c r="N64" s="12"/>
      <c r="O64" s="12"/>
      <c r="P64" s="12"/>
      <c r="Q64" s="12"/>
      <c r="R64" s="12"/>
    </row>
    <row r="65" spans="1:18" ht="35.4" customHeight="1" x14ac:dyDescent="0.3">
      <c r="A65" s="262" t="s">
        <v>363</v>
      </c>
      <c r="B65" s="262"/>
      <c r="C65" s="262"/>
      <c r="D65" s="262"/>
      <c r="E65" s="261"/>
      <c r="F65" s="261"/>
      <c r="G65" s="261"/>
      <c r="H65" s="261"/>
      <c r="I65" s="12"/>
      <c r="J65" s="260"/>
      <c r="K65" s="260"/>
      <c r="L65" s="260"/>
      <c r="M65" s="260"/>
      <c r="N65" s="12"/>
      <c r="O65" s="12"/>
      <c r="P65" s="12"/>
      <c r="Q65" s="12"/>
      <c r="R65" s="12"/>
    </row>
    <row r="66" spans="1:18" x14ac:dyDescent="0.3">
      <c r="A66" s="12"/>
      <c r="B66" s="12"/>
      <c r="C66" s="12"/>
      <c r="D66" s="12"/>
      <c r="E66" s="12"/>
      <c r="F66" s="12"/>
      <c r="G66" s="12"/>
      <c r="H66" s="12"/>
      <c r="I66" s="12"/>
      <c r="J66" s="12"/>
      <c r="K66" s="12"/>
      <c r="L66" s="12"/>
      <c r="M66" s="12"/>
      <c r="N66" s="12"/>
      <c r="O66" s="12"/>
      <c r="P66" s="12"/>
      <c r="Q66" s="12"/>
      <c r="R66" s="12"/>
    </row>
    <row r="67" spans="1:18" x14ac:dyDescent="0.3">
      <c r="A67" s="12"/>
      <c r="B67" s="12"/>
      <c r="C67" s="12"/>
      <c r="D67" s="12"/>
      <c r="E67" s="12"/>
      <c r="F67" s="12"/>
      <c r="G67" s="12"/>
      <c r="H67" s="12"/>
      <c r="I67" s="12"/>
      <c r="J67" s="12"/>
      <c r="K67" s="12"/>
      <c r="L67" s="12"/>
      <c r="M67" s="12"/>
      <c r="N67" s="12"/>
      <c r="O67" s="12"/>
      <c r="P67" s="12"/>
      <c r="Q67" s="12"/>
      <c r="R67" s="12"/>
    </row>
    <row r="68" spans="1:18" x14ac:dyDescent="0.3">
      <c r="A68" s="12"/>
      <c r="B68" s="12"/>
      <c r="C68" s="12"/>
      <c r="D68" s="12"/>
      <c r="E68" s="12"/>
      <c r="F68" s="12"/>
      <c r="G68" s="12"/>
      <c r="H68" s="12"/>
      <c r="I68" s="12"/>
      <c r="J68" s="12"/>
      <c r="K68" s="12"/>
      <c r="L68" s="12"/>
      <c r="M68" s="12"/>
      <c r="N68" s="12"/>
      <c r="O68" s="12"/>
      <c r="P68" s="12"/>
      <c r="Q68" s="12"/>
      <c r="R68" s="12"/>
    </row>
    <row r="69" spans="1:18" x14ac:dyDescent="0.3">
      <c r="A69" s="12"/>
      <c r="B69" s="12"/>
      <c r="C69" s="12"/>
      <c r="D69" s="12"/>
      <c r="E69" s="12"/>
      <c r="F69" s="12"/>
      <c r="G69" s="12"/>
      <c r="H69" s="12"/>
      <c r="I69" s="12"/>
      <c r="J69" s="12"/>
      <c r="K69" s="12"/>
      <c r="L69" s="12"/>
      <c r="M69" s="12"/>
      <c r="N69" s="12"/>
      <c r="O69" s="12"/>
      <c r="P69" s="12"/>
      <c r="Q69" s="12"/>
      <c r="R69" s="12"/>
    </row>
    <row r="70" spans="1:18" x14ac:dyDescent="0.3">
      <c r="A70" s="12"/>
      <c r="B70" s="12"/>
      <c r="C70" s="12"/>
      <c r="D70" s="12"/>
      <c r="E70" s="12"/>
      <c r="F70" s="12"/>
      <c r="G70" s="12"/>
      <c r="H70" s="12"/>
      <c r="I70" s="12"/>
      <c r="J70" s="12"/>
      <c r="K70" s="12"/>
      <c r="L70" s="12"/>
      <c r="M70" s="12"/>
      <c r="N70" s="12"/>
      <c r="O70" s="12"/>
      <c r="P70" s="12"/>
      <c r="Q70" s="12"/>
      <c r="R70" s="12"/>
    </row>
    <row r="71" spans="1:18" x14ac:dyDescent="0.3">
      <c r="A71" s="12"/>
      <c r="B71" s="12"/>
      <c r="C71" s="12"/>
      <c r="D71" s="12"/>
      <c r="E71" s="12"/>
      <c r="F71" s="12"/>
      <c r="G71" s="12"/>
      <c r="H71" s="12"/>
      <c r="I71" s="12"/>
      <c r="J71" s="12"/>
      <c r="K71" s="12"/>
      <c r="L71" s="12"/>
      <c r="M71" s="12"/>
      <c r="N71" s="12"/>
      <c r="O71" s="12"/>
      <c r="P71" s="12"/>
      <c r="Q71" s="12"/>
      <c r="R71" s="12"/>
    </row>
    <row r="72" spans="1:18" x14ac:dyDescent="0.3">
      <c r="A72" s="12"/>
      <c r="B72" s="12"/>
      <c r="C72" s="12"/>
      <c r="D72" s="12"/>
      <c r="E72" s="12"/>
      <c r="F72" s="12"/>
      <c r="G72" s="12"/>
      <c r="H72" s="12"/>
      <c r="I72" s="12"/>
      <c r="J72" s="12"/>
      <c r="K72" s="12"/>
      <c r="L72" s="12"/>
      <c r="M72" s="12"/>
      <c r="N72" s="12"/>
      <c r="O72" s="12"/>
      <c r="P72" s="12"/>
      <c r="Q72" s="12"/>
      <c r="R72" s="12"/>
    </row>
    <row r="73" spans="1:18" x14ac:dyDescent="0.3">
      <c r="A73" s="12"/>
      <c r="B73" s="12"/>
      <c r="C73" s="12"/>
      <c r="D73" s="12"/>
      <c r="E73" s="12"/>
      <c r="F73" s="12"/>
      <c r="G73" s="12"/>
      <c r="H73" s="12"/>
      <c r="I73" s="12"/>
      <c r="J73" s="12"/>
      <c r="K73" s="12"/>
      <c r="L73" s="12"/>
      <c r="M73" s="12"/>
      <c r="N73" s="12"/>
      <c r="O73" s="12"/>
      <c r="P73" s="12"/>
      <c r="Q73" s="12"/>
      <c r="R73" s="12"/>
    </row>
    <row r="74" spans="1:18" x14ac:dyDescent="0.3">
      <c r="A74" s="12"/>
      <c r="B74" s="12"/>
      <c r="C74" s="12"/>
      <c r="D74" s="12"/>
      <c r="E74" s="12"/>
      <c r="F74" s="12"/>
      <c r="G74" s="12"/>
      <c r="H74" s="12"/>
      <c r="I74" s="12"/>
      <c r="J74" s="12"/>
      <c r="K74" s="12"/>
      <c r="L74" s="12"/>
      <c r="M74" s="12"/>
      <c r="N74" s="12"/>
      <c r="O74" s="12"/>
      <c r="P74" s="12"/>
      <c r="Q74" s="12"/>
      <c r="R74" s="12"/>
    </row>
    <row r="75" spans="1:18" x14ac:dyDescent="0.3">
      <c r="A75" s="12"/>
      <c r="B75" s="12"/>
      <c r="C75" s="12"/>
      <c r="D75" s="12"/>
      <c r="E75" s="12"/>
      <c r="F75" s="12"/>
      <c r="G75" s="12"/>
      <c r="H75" s="12"/>
      <c r="I75" s="12"/>
      <c r="J75" s="12"/>
      <c r="K75" s="12"/>
      <c r="L75" s="12"/>
      <c r="M75" s="12"/>
      <c r="N75" s="12"/>
      <c r="O75" s="12"/>
      <c r="P75" s="12"/>
      <c r="Q75" s="12"/>
      <c r="R75" s="12"/>
    </row>
    <row r="76" spans="1:18" x14ac:dyDescent="0.3">
      <c r="A76" s="12"/>
      <c r="B76" s="12"/>
      <c r="C76" s="12"/>
      <c r="D76" s="12"/>
      <c r="E76" s="12"/>
      <c r="F76" s="12"/>
      <c r="G76" s="12"/>
      <c r="H76" s="12"/>
      <c r="I76" s="12"/>
      <c r="J76" s="12"/>
      <c r="K76" s="12"/>
      <c r="L76" s="12"/>
      <c r="M76" s="12"/>
      <c r="N76" s="12"/>
      <c r="O76" s="12"/>
      <c r="P76" s="12"/>
      <c r="Q76" s="12"/>
      <c r="R76" s="12"/>
    </row>
    <row r="77" spans="1:18" x14ac:dyDescent="0.3">
      <c r="A77" s="12"/>
      <c r="B77" s="12"/>
      <c r="C77" s="12"/>
      <c r="D77" s="12"/>
      <c r="E77" s="12"/>
      <c r="F77" s="12"/>
      <c r="G77" s="12"/>
      <c r="H77" s="12"/>
      <c r="I77" s="12"/>
      <c r="J77" s="12"/>
      <c r="K77" s="12"/>
      <c r="L77" s="12"/>
      <c r="M77" s="12"/>
      <c r="N77" s="12"/>
      <c r="O77" s="12"/>
      <c r="P77" s="12"/>
      <c r="Q77" s="12"/>
      <c r="R77" s="12"/>
    </row>
    <row r="78" spans="1:18" x14ac:dyDescent="0.3">
      <c r="A78" s="12"/>
      <c r="B78" s="12"/>
      <c r="C78" s="12"/>
      <c r="D78" s="12"/>
      <c r="E78" s="12"/>
      <c r="F78" s="12"/>
      <c r="G78" s="12"/>
      <c r="H78" s="12"/>
      <c r="I78" s="12"/>
      <c r="J78" s="12"/>
      <c r="K78" s="12"/>
      <c r="L78" s="12"/>
      <c r="M78" s="12"/>
      <c r="N78" s="12"/>
      <c r="O78" s="12"/>
      <c r="P78" s="12"/>
      <c r="Q78" s="12"/>
      <c r="R78" s="12"/>
    </row>
    <row r="79" spans="1:18" x14ac:dyDescent="0.3">
      <c r="A79" s="12"/>
      <c r="B79" s="12"/>
      <c r="C79" s="12"/>
      <c r="D79" s="12"/>
      <c r="E79" s="12"/>
      <c r="F79" s="12"/>
      <c r="G79" s="12"/>
      <c r="H79" s="12"/>
      <c r="I79" s="12"/>
      <c r="J79" s="12"/>
      <c r="K79" s="12"/>
      <c r="L79" s="12"/>
      <c r="M79" s="12"/>
      <c r="N79" s="12"/>
      <c r="O79" s="12"/>
      <c r="P79" s="12"/>
      <c r="Q79" s="12"/>
      <c r="R79" s="12"/>
    </row>
    <row r="80" spans="1:18" x14ac:dyDescent="0.3">
      <c r="A80" s="12"/>
      <c r="B80" s="12"/>
      <c r="C80" s="12"/>
      <c r="D80" s="12"/>
      <c r="E80" s="12"/>
      <c r="F80" s="12"/>
      <c r="G80" s="12"/>
      <c r="H80" s="12"/>
      <c r="I80" s="12"/>
      <c r="J80" s="12"/>
      <c r="K80" s="12"/>
      <c r="L80" s="12"/>
      <c r="M80" s="12"/>
      <c r="N80" s="12"/>
      <c r="O80" s="12"/>
      <c r="P80" s="12"/>
      <c r="Q80" s="12"/>
      <c r="R80" s="12"/>
    </row>
    <row r="81" spans="1:18" x14ac:dyDescent="0.3">
      <c r="A81" s="12"/>
      <c r="B81" s="12"/>
      <c r="C81" s="12"/>
      <c r="D81" s="12"/>
      <c r="E81" s="12"/>
      <c r="F81" s="12"/>
      <c r="G81" s="12"/>
      <c r="H81" s="12"/>
      <c r="I81" s="12"/>
      <c r="J81" s="12"/>
      <c r="K81" s="12"/>
      <c r="L81" s="12"/>
      <c r="M81" s="12"/>
      <c r="N81" s="12"/>
      <c r="O81" s="12"/>
      <c r="P81" s="12"/>
      <c r="Q81" s="12"/>
      <c r="R81" s="12"/>
    </row>
    <row r="82" spans="1:18" x14ac:dyDescent="0.3">
      <c r="A82" s="12"/>
      <c r="B82" s="12"/>
      <c r="C82" s="12"/>
      <c r="D82" s="12"/>
      <c r="E82" s="12"/>
      <c r="F82" s="12"/>
      <c r="G82" s="12"/>
      <c r="H82" s="12"/>
      <c r="I82" s="12"/>
      <c r="J82" s="12"/>
      <c r="K82" s="12"/>
      <c r="L82" s="12"/>
      <c r="M82" s="12"/>
      <c r="N82" s="12"/>
      <c r="O82" s="12"/>
      <c r="P82" s="12"/>
      <c r="Q82" s="12"/>
      <c r="R82" s="12"/>
    </row>
    <row r="83" spans="1:18" x14ac:dyDescent="0.3">
      <c r="A83" s="12"/>
      <c r="B83" s="12"/>
      <c r="C83" s="12"/>
      <c r="D83" s="12"/>
      <c r="E83" s="12"/>
      <c r="F83" s="12"/>
      <c r="G83" s="12"/>
      <c r="H83" s="12"/>
      <c r="I83" s="12"/>
      <c r="J83" s="12"/>
      <c r="K83" s="12"/>
      <c r="L83" s="12"/>
      <c r="M83" s="12"/>
      <c r="N83" s="12"/>
      <c r="O83" s="12"/>
      <c r="P83" s="12"/>
      <c r="Q83" s="12"/>
      <c r="R83" s="12"/>
    </row>
    <row r="84" spans="1:18" x14ac:dyDescent="0.3">
      <c r="A84" s="12"/>
      <c r="B84" s="12"/>
      <c r="C84" s="12"/>
      <c r="D84" s="12"/>
      <c r="E84" s="12"/>
      <c r="F84" s="12"/>
      <c r="G84" s="12"/>
      <c r="H84" s="12"/>
      <c r="I84" s="12"/>
      <c r="J84" s="12"/>
      <c r="K84" s="12"/>
      <c r="L84" s="12"/>
      <c r="M84" s="12"/>
      <c r="N84" s="12"/>
      <c r="O84" s="12"/>
      <c r="P84" s="12"/>
      <c r="Q84" s="12"/>
      <c r="R84" s="12"/>
    </row>
    <row r="85" spans="1:18" x14ac:dyDescent="0.3">
      <c r="A85" s="12"/>
      <c r="B85" s="12"/>
      <c r="C85" s="12"/>
      <c r="D85" s="12"/>
      <c r="E85" s="12"/>
      <c r="F85" s="12"/>
      <c r="G85" s="12"/>
      <c r="H85" s="12"/>
      <c r="I85" s="12"/>
      <c r="J85" s="12"/>
      <c r="K85" s="12"/>
      <c r="L85" s="12"/>
      <c r="M85" s="12"/>
      <c r="N85" s="12"/>
      <c r="O85" s="12"/>
      <c r="P85" s="12"/>
      <c r="Q85" s="12"/>
      <c r="R85" s="12"/>
    </row>
    <row r="86" spans="1:18" x14ac:dyDescent="0.3">
      <c r="A86" s="12"/>
      <c r="B86" s="12"/>
      <c r="C86" s="12"/>
      <c r="D86" s="12"/>
      <c r="E86" s="12"/>
      <c r="F86" s="12"/>
      <c r="G86" s="12"/>
      <c r="H86" s="12"/>
      <c r="I86" s="12"/>
      <c r="J86" s="12"/>
      <c r="K86" s="12"/>
      <c r="L86" s="12"/>
      <c r="M86" s="12"/>
      <c r="N86" s="12"/>
      <c r="O86" s="12"/>
      <c r="P86" s="12"/>
      <c r="Q86" s="12"/>
      <c r="R86" s="12"/>
    </row>
    <row r="87" spans="1:18" x14ac:dyDescent="0.3">
      <c r="A87" s="12"/>
      <c r="B87" s="12"/>
      <c r="C87" s="12"/>
      <c r="D87" s="12"/>
      <c r="E87" s="12"/>
      <c r="F87" s="12"/>
      <c r="G87" s="12"/>
      <c r="H87" s="12"/>
      <c r="I87" s="12"/>
      <c r="J87" s="12"/>
      <c r="K87" s="12"/>
      <c r="L87" s="12"/>
      <c r="M87" s="12"/>
      <c r="N87" s="12"/>
      <c r="O87" s="12"/>
      <c r="P87" s="12"/>
      <c r="Q87" s="12"/>
      <c r="R87" s="12"/>
    </row>
    <row r="88" spans="1:18" x14ac:dyDescent="0.3">
      <c r="A88" s="12"/>
      <c r="B88" s="12"/>
      <c r="C88" s="12"/>
      <c r="D88" s="12"/>
      <c r="E88" s="12"/>
      <c r="F88" s="12"/>
      <c r="G88" s="12"/>
      <c r="H88" s="12"/>
      <c r="I88" s="12"/>
      <c r="J88" s="12"/>
      <c r="K88" s="12"/>
      <c r="L88" s="12"/>
      <c r="M88" s="12"/>
      <c r="N88" s="12"/>
      <c r="O88" s="12"/>
      <c r="P88" s="12"/>
      <c r="Q88" s="12"/>
      <c r="R88" s="12"/>
    </row>
    <row r="89" spans="1:18" x14ac:dyDescent="0.3">
      <c r="A89" s="12"/>
      <c r="B89" s="12"/>
      <c r="C89" s="12"/>
      <c r="D89" s="12"/>
      <c r="E89" s="12"/>
      <c r="F89" s="12"/>
      <c r="G89" s="12"/>
      <c r="H89" s="12"/>
      <c r="I89" s="12"/>
      <c r="J89" s="12"/>
      <c r="K89" s="12"/>
      <c r="L89" s="12"/>
      <c r="M89" s="12"/>
      <c r="N89" s="12"/>
      <c r="O89" s="12"/>
      <c r="P89" s="12"/>
      <c r="Q89" s="12"/>
      <c r="R89" s="12"/>
    </row>
    <row r="90" spans="1:18" x14ac:dyDescent="0.3">
      <c r="A90" s="12"/>
      <c r="B90" s="12"/>
      <c r="C90" s="12"/>
      <c r="D90" s="12"/>
      <c r="E90" s="12"/>
      <c r="F90" s="12"/>
      <c r="G90" s="12"/>
      <c r="H90" s="12"/>
      <c r="I90" s="12"/>
      <c r="J90" s="12"/>
      <c r="K90" s="12"/>
      <c r="L90" s="12"/>
      <c r="M90" s="12"/>
      <c r="N90" s="12"/>
      <c r="O90" s="12"/>
      <c r="P90" s="12"/>
      <c r="Q90" s="12"/>
      <c r="R90" s="12"/>
    </row>
    <row r="91" spans="1:18" x14ac:dyDescent="0.3">
      <c r="A91" s="12"/>
      <c r="B91" s="12"/>
      <c r="C91" s="12"/>
      <c r="D91" s="12"/>
      <c r="E91" s="12"/>
      <c r="F91" s="12"/>
      <c r="G91" s="12"/>
      <c r="H91" s="12"/>
      <c r="I91" s="12"/>
      <c r="J91" s="12"/>
      <c r="K91" s="12"/>
      <c r="L91" s="12"/>
      <c r="M91" s="12"/>
      <c r="N91" s="12"/>
      <c r="O91" s="12"/>
      <c r="P91" s="12"/>
      <c r="Q91" s="12"/>
      <c r="R91" s="12"/>
    </row>
    <row r="92" spans="1:18" x14ac:dyDescent="0.3">
      <c r="A92" s="12"/>
      <c r="B92" s="12"/>
      <c r="C92" s="12"/>
      <c r="D92" s="12"/>
      <c r="E92" s="12"/>
      <c r="F92" s="12"/>
      <c r="G92" s="12"/>
      <c r="H92" s="12"/>
      <c r="I92" s="12"/>
      <c r="J92" s="12"/>
      <c r="K92" s="12"/>
      <c r="L92" s="12"/>
      <c r="M92" s="12"/>
      <c r="N92" s="12"/>
      <c r="O92" s="12"/>
      <c r="P92" s="12"/>
      <c r="Q92" s="12"/>
      <c r="R92" s="12"/>
    </row>
    <row r="93" spans="1:18" x14ac:dyDescent="0.3">
      <c r="A93" s="12"/>
      <c r="B93" s="12"/>
      <c r="C93" s="12"/>
      <c r="D93" s="12"/>
      <c r="E93" s="12"/>
      <c r="F93" s="12"/>
      <c r="G93" s="12"/>
      <c r="H93" s="12"/>
      <c r="I93" s="12"/>
      <c r="J93" s="12"/>
      <c r="K93" s="12"/>
      <c r="L93" s="12"/>
      <c r="M93" s="12"/>
      <c r="N93" s="12"/>
      <c r="O93" s="12"/>
      <c r="P93" s="12"/>
      <c r="Q93" s="12"/>
      <c r="R93" s="12"/>
    </row>
    <row r="94" spans="1:18" x14ac:dyDescent="0.3">
      <c r="A94" s="12"/>
      <c r="B94" s="12"/>
      <c r="C94" s="12"/>
      <c r="D94" s="12"/>
      <c r="E94" s="12"/>
      <c r="F94" s="12"/>
      <c r="G94" s="12"/>
      <c r="H94" s="12"/>
      <c r="I94" s="12"/>
      <c r="J94" s="12"/>
      <c r="K94" s="12"/>
      <c r="L94" s="12"/>
      <c r="M94" s="12"/>
      <c r="N94" s="12"/>
      <c r="O94" s="12"/>
      <c r="P94" s="12"/>
      <c r="Q94" s="12"/>
      <c r="R94" s="12"/>
    </row>
    <row r="95" spans="1:18" x14ac:dyDescent="0.3">
      <c r="A95" s="12"/>
      <c r="B95" s="12"/>
      <c r="C95" s="12"/>
      <c r="D95" s="12"/>
      <c r="E95" s="12"/>
      <c r="F95" s="12"/>
      <c r="G95" s="12"/>
      <c r="H95" s="12"/>
      <c r="I95" s="12"/>
      <c r="J95" s="12"/>
      <c r="K95" s="12"/>
      <c r="L95" s="12"/>
      <c r="M95" s="12"/>
      <c r="N95" s="12"/>
      <c r="O95" s="12"/>
      <c r="P95" s="12"/>
      <c r="Q95" s="12"/>
      <c r="R95" s="12"/>
    </row>
    <row r="96" spans="1:18" x14ac:dyDescent="0.3">
      <c r="A96" s="12"/>
      <c r="B96" s="12"/>
      <c r="C96" s="12"/>
      <c r="D96" s="12"/>
      <c r="E96" s="12"/>
      <c r="F96" s="12"/>
      <c r="G96" s="12"/>
      <c r="H96" s="12"/>
      <c r="I96" s="12"/>
      <c r="J96" s="12"/>
      <c r="K96" s="12"/>
      <c r="L96" s="12"/>
      <c r="M96" s="12"/>
      <c r="N96" s="12"/>
      <c r="O96" s="12"/>
      <c r="P96" s="12"/>
      <c r="Q96" s="12"/>
      <c r="R96" s="12"/>
    </row>
    <row r="97" spans="1:18" x14ac:dyDescent="0.3">
      <c r="A97" s="12"/>
      <c r="B97" s="12"/>
      <c r="C97" s="12"/>
      <c r="D97" s="12"/>
      <c r="E97" s="12"/>
      <c r="F97" s="12"/>
      <c r="G97" s="12"/>
      <c r="H97" s="12"/>
      <c r="I97" s="12"/>
      <c r="J97" s="12"/>
      <c r="K97" s="12"/>
      <c r="L97" s="12"/>
      <c r="M97" s="12"/>
      <c r="N97" s="12"/>
      <c r="O97" s="12"/>
      <c r="P97" s="12"/>
      <c r="Q97" s="12"/>
      <c r="R97" s="12"/>
    </row>
    <row r="98" spans="1:18" x14ac:dyDescent="0.3">
      <c r="A98" s="12"/>
      <c r="B98" s="12"/>
      <c r="C98" s="12"/>
      <c r="D98" s="12"/>
      <c r="E98" s="12"/>
      <c r="F98" s="12"/>
      <c r="G98" s="12"/>
      <c r="H98" s="12"/>
      <c r="I98" s="12"/>
      <c r="J98" s="12"/>
      <c r="K98" s="12"/>
      <c r="L98" s="12"/>
      <c r="M98" s="12"/>
      <c r="N98" s="12"/>
      <c r="O98" s="12"/>
      <c r="P98" s="12"/>
      <c r="Q98" s="12"/>
      <c r="R98" s="12"/>
    </row>
    <row r="99" spans="1:18" x14ac:dyDescent="0.3">
      <c r="A99" s="12"/>
      <c r="B99" s="12"/>
      <c r="C99" s="12"/>
      <c r="D99" s="12"/>
      <c r="E99" s="12"/>
      <c r="F99" s="12"/>
      <c r="G99" s="12"/>
      <c r="H99" s="12"/>
      <c r="I99" s="12"/>
      <c r="J99" s="12"/>
      <c r="K99" s="12"/>
      <c r="L99" s="12"/>
      <c r="M99" s="12"/>
      <c r="N99" s="12"/>
      <c r="O99" s="12"/>
      <c r="P99" s="12"/>
      <c r="Q99" s="12"/>
      <c r="R99" s="12"/>
    </row>
    <row r="100" spans="1:18" x14ac:dyDescent="0.3">
      <c r="A100" s="12"/>
      <c r="B100" s="12"/>
      <c r="C100" s="12"/>
      <c r="D100" s="12"/>
      <c r="E100" s="12"/>
      <c r="F100" s="12"/>
      <c r="G100" s="12"/>
      <c r="H100" s="12"/>
      <c r="I100" s="12"/>
      <c r="J100" s="12"/>
      <c r="K100" s="12"/>
      <c r="L100" s="12"/>
      <c r="M100" s="12"/>
      <c r="N100" s="12"/>
      <c r="O100" s="12"/>
      <c r="P100" s="12"/>
      <c r="Q100" s="12"/>
      <c r="R100" s="12"/>
    </row>
    <row r="101" spans="1:18" x14ac:dyDescent="0.3">
      <c r="A101" s="12"/>
      <c r="B101" s="12"/>
      <c r="C101" s="12"/>
      <c r="D101" s="12"/>
      <c r="E101" s="12"/>
      <c r="F101" s="12"/>
      <c r="G101" s="12"/>
      <c r="H101" s="12"/>
      <c r="I101" s="12"/>
      <c r="J101" s="12"/>
      <c r="K101" s="12"/>
      <c r="L101" s="12"/>
      <c r="M101" s="12"/>
      <c r="N101" s="12"/>
      <c r="O101" s="12"/>
      <c r="P101" s="12"/>
      <c r="Q101" s="12"/>
      <c r="R101" s="12"/>
    </row>
    <row r="102" spans="1:18" x14ac:dyDescent="0.3">
      <c r="A102" s="12"/>
      <c r="B102" s="12"/>
      <c r="C102" s="12"/>
      <c r="D102" s="12"/>
      <c r="E102" s="12"/>
      <c r="F102" s="12"/>
      <c r="G102" s="12"/>
      <c r="H102" s="12"/>
      <c r="I102" s="12"/>
      <c r="J102" s="12"/>
      <c r="K102" s="12"/>
      <c r="L102" s="12"/>
      <c r="M102" s="12"/>
      <c r="N102" s="12"/>
      <c r="O102" s="12"/>
      <c r="P102" s="12"/>
      <c r="Q102" s="12"/>
      <c r="R102" s="12"/>
    </row>
    <row r="103" spans="1:18" x14ac:dyDescent="0.3">
      <c r="A103" s="12"/>
      <c r="B103" s="12"/>
      <c r="C103" s="12"/>
      <c r="D103" s="12"/>
      <c r="E103" s="12"/>
      <c r="F103" s="12"/>
      <c r="G103" s="12"/>
      <c r="H103" s="12"/>
      <c r="I103" s="12"/>
      <c r="J103" s="12"/>
      <c r="K103" s="12"/>
      <c r="L103" s="12"/>
      <c r="M103" s="12"/>
      <c r="N103" s="12"/>
      <c r="O103" s="12"/>
      <c r="P103" s="12"/>
      <c r="Q103" s="12"/>
      <c r="R103" s="12"/>
    </row>
    <row r="104" spans="1:18" x14ac:dyDescent="0.3">
      <c r="A104" s="12"/>
      <c r="B104" s="12"/>
      <c r="C104" s="12"/>
      <c r="D104" s="12"/>
      <c r="E104" s="12"/>
      <c r="F104" s="12"/>
      <c r="G104" s="12"/>
      <c r="H104" s="12"/>
      <c r="I104" s="12"/>
      <c r="J104" s="12"/>
      <c r="K104" s="12"/>
      <c r="L104" s="12"/>
      <c r="M104" s="12"/>
      <c r="N104" s="12"/>
      <c r="O104" s="12"/>
      <c r="P104" s="12"/>
      <c r="Q104" s="12"/>
      <c r="R104" s="12"/>
    </row>
    <row r="105" spans="1:18" x14ac:dyDescent="0.3">
      <c r="A105" s="12"/>
      <c r="B105" s="12"/>
      <c r="C105" s="12"/>
      <c r="D105" s="12"/>
      <c r="E105" s="12"/>
      <c r="F105" s="12"/>
      <c r="G105" s="12"/>
      <c r="H105" s="12"/>
      <c r="I105" s="12"/>
      <c r="J105" s="12"/>
      <c r="K105" s="12"/>
      <c r="L105" s="12"/>
      <c r="M105" s="12"/>
      <c r="N105" s="12"/>
      <c r="O105" s="12"/>
      <c r="P105" s="12"/>
      <c r="Q105" s="12"/>
      <c r="R105" s="12"/>
    </row>
    <row r="106" spans="1:18" x14ac:dyDescent="0.3">
      <c r="A106" s="12"/>
      <c r="B106" s="12"/>
      <c r="C106" s="12"/>
      <c r="D106" s="12"/>
      <c r="E106" s="12"/>
      <c r="F106" s="12"/>
      <c r="G106" s="12"/>
      <c r="H106" s="12"/>
      <c r="I106" s="12"/>
      <c r="J106" s="12"/>
      <c r="K106" s="12"/>
      <c r="L106" s="12"/>
      <c r="M106" s="12"/>
      <c r="N106" s="12"/>
      <c r="O106" s="12"/>
      <c r="P106" s="12"/>
      <c r="Q106" s="12"/>
      <c r="R106" s="12"/>
    </row>
    <row r="107" spans="1:18" x14ac:dyDescent="0.3">
      <c r="A107" s="12"/>
      <c r="B107" s="12"/>
      <c r="C107" s="12"/>
      <c r="D107" s="12"/>
      <c r="E107" s="12"/>
      <c r="F107" s="12"/>
      <c r="G107" s="12"/>
      <c r="H107" s="12"/>
      <c r="I107" s="12"/>
      <c r="J107" s="12"/>
      <c r="K107" s="12"/>
      <c r="L107" s="12"/>
      <c r="M107" s="12"/>
      <c r="N107" s="12"/>
      <c r="O107" s="12"/>
      <c r="P107" s="12"/>
      <c r="Q107" s="12"/>
      <c r="R107" s="12"/>
    </row>
    <row r="108" spans="1:18" x14ac:dyDescent="0.3">
      <c r="A108" s="12"/>
      <c r="B108" s="12"/>
      <c r="C108" s="12"/>
      <c r="D108" s="12"/>
      <c r="E108" s="12"/>
      <c r="F108" s="12"/>
      <c r="G108" s="12"/>
      <c r="H108" s="12"/>
      <c r="I108" s="12"/>
      <c r="J108" s="12"/>
      <c r="K108" s="12"/>
      <c r="L108" s="12"/>
      <c r="M108" s="12"/>
      <c r="N108" s="12"/>
      <c r="O108" s="12"/>
      <c r="P108" s="12"/>
      <c r="Q108" s="12"/>
      <c r="R108" s="12"/>
    </row>
    <row r="109" spans="1:18" x14ac:dyDescent="0.3">
      <c r="A109" s="12"/>
      <c r="B109" s="12"/>
      <c r="C109" s="12"/>
      <c r="D109" s="12"/>
      <c r="E109" s="12"/>
      <c r="F109" s="12"/>
      <c r="G109" s="12"/>
      <c r="H109" s="12"/>
      <c r="I109" s="12"/>
      <c r="J109" s="12"/>
      <c r="K109" s="12"/>
      <c r="L109" s="12"/>
      <c r="M109" s="12"/>
      <c r="N109" s="12"/>
      <c r="O109" s="12"/>
      <c r="P109" s="12"/>
      <c r="Q109" s="12"/>
      <c r="R109" s="12"/>
    </row>
    <row r="110" spans="1:18" x14ac:dyDescent="0.3">
      <c r="A110" s="12"/>
      <c r="B110" s="12"/>
      <c r="C110" s="12"/>
      <c r="D110" s="12"/>
      <c r="E110" s="12"/>
      <c r="F110" s="12"/>
      <c r="G110" s="12"/>
      <c r="H110" s="12"/>
      <c r="I110" s="12"/>
      <c r="J110" s="12"/>
      <c r="K110" s="12"/>
      <c r="L110" s="12"/>
      <c r="M110" s="12"/>
      <c r="N110" s="12"/>
      <c r="O110" s="12"/>
      <c r="P110" s="12"/>
      <c r="Q110" s="12"/>
      <c r="R110" s="12"/>
    </row>
    <row r="111" spans="1:18" x14ac:dyDescent="0.3">
      <c r="A111" s="12"/>
      <c r="B111" s="12"/>
      <c r="C111" s="12"/>
      <c r="D111" s="12"/>
      <c r="E111" s="12"/>
      <c r="F111" s="12"/>
      <c r="G111" s="12"/>
      <c r="H111" s="12"/>
      <c r="I111" s="12"/>
      <c r="J111" s="12"/>
      <c r="K111" s="12"/>
      <c r="L111" s="12"/>
      <c r="M111" s="12"/>
      <c r="N111" s="12"/>
      <c r="O111" s="12"/>
      <c r="P111" s="12"/>
      <c r="Q111" s="12"/>
      <c r="R111" s="12"/>
    </row>
    <row r="112" spans="1:18" x14ac:dyDescent="0.3">
      <c r="A112" s="12"/>
      <c r="B112" s="12"/>
      <c r="C112" s="12"/>
      <c r="D112" s="12"/>
      <c r="E112" s="12"/>
      <c r="F112" s="12"/>
      <c r="G112" s="12"/>
      <c r="H112" s="12"/>
      <c r="I112" s="12"/>
      <c r="J112" s="12"/>
      <c r="K112" s="12"/>
      <c r="L112" s="12"/>
      <c r="M112" s="12"/>
      <c r="N112" s="12"/>
      <c r="O112" s="12"/>
      <c r="P112" s="12"/>
      <c r="Q112" s="12"/>
      <c r="R112" s="12"/>
    </row>
    <row r="113" spans="1:18" x14ac:dyDescent="0.3">
      <c r="A113" s="12"/>
      <c r="B113" s="12"/>
      <c r="C113" s="12"/>
      <c r="D113" s="12"/>
      <c r="E113" s="12"/>
      <c r="F113" s="12"/>
      <c r="G113" s="12"/>
      <c r="H113" s="12"/>
      <c r="I113" s="12"/>
      <c r="J113" s="12"/>
      <c r="K113" s="12"/>
      <c r="L113" s="12"/>
      <c r="M113" s="12"/>
      <c r="N113" s="12"/>
      <c r="O113" s="12"/>
      <c r="P113" s="12"/>
      <c r="Q113" s="12"/>
      <c r="R113" s="12"/>
    </row>
    <row r="114" spans="1:18" x14ac:dyDescent="0.3">
      <c r="A114" s="12"/>
      <c r="B114" s="12"/>
      <c r="C114" s="12"/>
      <c r="D114" s="12"/>
      <c r="E114" s="12"/>
      <c r="F114" s="12"/>
      <c r="G114" s="12"/>
      <c r="H114" s="12"/>
      <c r="I114" s="12"/>
      <c r="J114" s="12"/>
      <c r="K114" s="12"/>
      <c r="L114" s="12"/>
      <c r="M114" s="12"/>
      <c r="N114" s="12"/>
      <c r="O114" s="12"/>
      <c r="P114" s="12"/>
      <c r="Q114" s="12"/>
      <c r="R114" s="12"/>
    </row>
    <row r="115" spans="1:18" x14ac:dyDescent="0.3">
      <c r="A115" s="12"/>
      <c r="B115" s="12"/>
      <c r="C115" s="12"/>
      <c r="D115" s="12"/>
      <c r="E115" s="12"/>
      <c r="F115" s="12"/>
      <c r="G115" s="12"/>
      <c r="H115" s="12"/>
      <c r="I115" s="12"/>
      <c r="J115" s="12"/>
      <c r="K115" s="12"/>
      <c r="L115" s="12"/>
      <c r="M115" s="12"/>
      <c r="N115" s="12"/>
      <c r="O115" s="12"/>
      <c r="P115" s="12"/>
      <c r="Q115" s="12"/>
      <c r="R115" s="12"/>
    </row>
    <row r="116" spans="1:18" x14ac:dyDescent="0.3">
      <c r="A116" s="12"/>
      <c r="B116" s="12"/>
      <c r="C116" s="12"/>
      <c r="D116" s="12"/>
      <c r="E116" s="12"/>
      <c r="F116" s="12"/>
      <c r="G116" s="12"/>
      <c r="H116" s="12"/>
      <c r="I116" s="12"/>
      <c r="J116" s="12"/>
      <c r="K116" s="12"/>
      <c r="L116" s="12"/>
      <c r="M116" s="12"/>
      <c r="N116" s="12"/>
      <c r="O116" s="12"/>
      <c r="P116" s="12"/>
      <c r="Q116" s="12"/>
      <c r="R116" s="12"/>
    </row>
    <row r="117" spans="1:18" x14ac:dyDescent="0.3">
      <c r="A117" s="12"/>
      <c r="B117" s="12"/>
      <c r="C117" s="12"/>
      <c r="D117" s="12"/>
      <c r="E117" s="12"/>
      <c r="F117" s="12"/>
      <c r="G117" s="12"/>
      <c r="H117" s="12"/>
      <c r="I117" s="12"/>
      <c r="J117" s="12"/>
      <c r="K117" s="12"/>
      <c r="L117" s="12"/>
      <c r="M117" s="12"/>
      <c r="N117" s="12"/>
      <c r="O117" s="12"/>
      <c r="P117" s="12"/>
      <c r="Q117" s="12"/>
      <c r="R117" s="12"/>
    </row>
    <row r="118" spans="1:18" x14ac:dyDescent="0.3">
      <c r="A118" s="12"/>
      <c r="B118" s="12"/>
      <c r="C118" s="12"/>
      <c r="D118" s="12"/>
      <c r="E118" s="12"/>
      <c r="F118" s="12"/>
      <c r="G118" s="12"/>
      <c r="H118" s="12"/>
      <c r="I118" s="12"/>
      <c r="J118" s="12"/>
      <c r="K118" s="12"/>
      <c r="L118" s="12"/>
      <c r="M118" s="12"/>
      <c r="N118" s="12"/>
      <c r="O118" s="12"/>
      <c r="P118" s="12"/>
      <c r="Q118" s="12"/>
      <c r="R118" s="12"/>
    </row>
    <row r="119" spans="1:18" x14ac:dyDescent="0.3">
      <c r="A119" s="12"/>
      <c r="B119" s="12"/>
      <c r="C119" s="12"/>
      <c r="D119" s="12"/>
      <c r="E119" s="12"/>
      <c r="F119" s="12"/>
      <c r="G119" s="12"/>
      <c r="H119" s="12"/>
      <c r="I119" s="12"/>
      <c r="J119" s="12"/>
      <c r="K119" s="12"/>
      <c r="L119" s="12"/>
      <c r="M119" s="12"/>
      <c r="N119" s="12"/>
      <c r="O119" s="12"/>
      <c r="P119" s="12"/>
      <c r="Q119" s="12"/>
      <c r="R119" s="12"/>
    </row>
    <row r="120" spans="1:18" x14ac:dyDescent="0.3">
      <c r="A120" s="12"/>
      <c r="B120" s="12"/>
      <c r="C120" s="12"/>
      <c r="D120" s="12"/>
      <c r="E120" s="12"/>
      <c r="F120" s="12"/>
      <c r="G120" s="12"/>
      <c r="H120" s="12"/>
      <c r="I120" s="12"/>
      <c r="J120" s="12"/>
      <c r="K120" s="12"/>
      <c r="L120" s="12"/>
      <c r="M120" s="12"/>
      <c r="N120" s="12"/>
      <c r="O120" s="12"/>
      <c r="P120" s="12"/>
      <c r="Q120" s="12"/>
      <c r="R120" s="12"/>
    </row>
    <row r="121" spans="1:18" x14ac:dyDescent="0.3">
      <c r="A121" s="12"/>
      <c r="B121" s="12"/>
      <c r="C121" s="12"/>
      <c r="D121" s="12"/>
      <c r="E121" s="12"/>
      <c r="F121" s="12"/>
      <c r="G121" s="12"/>
      <c r="H121" s="12"/>
      <c r="I121" s="12"/>
      <c r="J121" s="12"/>
      <c r="K121" s="12"/>
      <c r="L121" s="12"/>
      <c r="M121" s="12"/>
      <c r="N121" s="12"/>
      <c r="O121" s="12"/>
      <c r="P121" s="12"/>
      <c r="Q121" s="12"/>
      <c r="R121" s="12"/>
    </row>
    <row r="122" spans="1:18" x14ac:dyDescent="0.3">
      <c r="A122" s="12"/>
      <c r="B122" s="12"/>
      <c r="C122" s="12"/>
      <c r="D122" s="12"/>
      <c r="E122" s="12"/>
      <c r="F122" s="12"/>
      <c r="G122" s="12"/>
      <c r="H122" s="12"/>
      <c r="I122" s="12"/>
      <c r="J122" s="12"/>
      <c r="K122" s="12"/>
      <c r="L122" s="12"/>
      <c r="M122" s="12"/>
      <c r="N122" s="12"/>
      <c r="O122" s="12"/>
      <c r="P122" s="12"/>
      <c r="Q122" s="12"/>
      <c r="R122" s="12"/>
    </row>
    <row r="123" spans="1:18" x14ac:dyDescent="0.3">
      <c r="A123" s="12"/>
      <c r="B123" s="12"/>
      <c r="C123" s="12"/>
      <c r="D123" s="12"/>
      <c r="E123" s="12"/>
      <c r="F123" s="12"/>
      <c r="G123" s="12"/>
      <c r="H123" s="12"/>
      <c r="I123" s="12"/>
      <c r="J123" s="12"/>
      <c r="K123" s="12"/>
      <c r="L123" s="12"/>
      <c r="M123" s="12"/>
      <c r="N123" s="12"/>
      <c r="O123" s="12"/>
      <c r="P123" s="12"/>
      <c r="Q123" s="12"/>
      <c r="R123" s="12"/>
    </row>
    <row r="124" spans="1:18" x14ac:dyDescent="0.3">
      <c r="A124" s="12"/>
      <c r="B124" s="12"/>
      <c r="C124" s="12"/>
      <c r="D124" s="12"/>
      <c r="E124" s="12"/>
      <c r="F124" s="12"/>
      <c r="G124" s="12"/>
      <c r="H124" s="12"/>
      <c r="I124" s="12"/>
      <c r="J124" s="12"/>
      <c r="K124" s="12"/>
      <c r="L124" s="12"/>
      <c r="M124" s="12"/>
      <c r="N124" s="12"/>
      <c r="O124" s="12"/>
      <c r="P124" s="12"/>
      <c r="Q124" s="12"/>
      <c r="R124" s="12"/>
    </row>
    <row r="125" spans="1:18" x14ac:dyDescent="0.3">
      <c r="A125" s="12"/>
      <c r="B125" s="12"/>
      <c r="C125" s="12"/>
      <c r="D125" s="12"/>
      <c r="E125" s="12"/>
      <c r="F125" s="12"/>
      <c r="G125" s="12"/>
      <c r="H125" s="12"/>
      <c r="I125" s="12"/>
      <c r="J125" s="12"/>
      <c r="K125" s="12"/>
      <c r="L125" s="12"/>
      <c r="M125" s="12"/>
      <c r="N125" s="12"/>
      <c r="O125" s="12"/>
      <c r="P125" s="12"/>
      <c r="Q125" s="12"/>
      <c r="R125" s="12"/>
    </row>
    <row r="126" spans="1:18" x14ac:dyDescent="0.3">
      <c r="A126" s="12"/>
      <c r="B126" s="12"/>
      <c r="C126" s="12"/>
      <c r="D126" s="12"/>
      <c r="E126" s="12"/>
      <c r="F126" s="12"/>
      <c r="G126" s="12"/>
      <c r="H126" s="12"/>
      <c r="I126" s="12"/>
      <c r="J126" s="12"/>
      <c r="K126" s="12"/>
      <c r="L126" s="12"/>
      <c r="M126" s="12"/>
      <c r="N126" s="12"/>
      <c r="O126" s="12"/>
      <c r="P126" s="12"/>
      <c r="Q126" s="12"/>
      <c r="R126" s="12"/>
    </row>
    <row r="127" spans="1:18" x14ac:dyDescent="0.3">
      <c r="A127" s="12"/>
      <c r="B127" s="12"/>
      <c r="C127" s="12"/>
      <c r="D127" s="12"/>
      <c r="E127" s="12"/>
      <c r="F127" s="12"/>
      <c r="G127" s="12"/>
      <c r="H127" s="12"/>
      <c r="I127" s="12"/>
      <c r="J127" s="12"/>
      <c r="K127" s="12"/>
      <c r="L127" s="12"/>
      <c r="M127" s="12"/>
      <c r="N127" s="12"/>
      <c r="O127" s="12"/>
      <c r="P127" s="12"/>
      <c r="Q127" s="12"/>
      <c r="R127" s="12"/>
    </row>
    <row r="128" spans="1:18" x14ac:dyDescent="0.3">
      <c r="A128" s="12"/>
      <c r="B128" s="12"/>
      <c r="C128" s="12"/>
      <c r="D128" s="12"/>
      <c r="E128" s="12"/>
      <c r="F128" s="12"/>
      <c r="G128" s="12"/>
      <c r="H128" s="12"/>
      <c r="I128" s="12"/>
      <c r="J128" s="12"/>
      <c r="K128" s="12"/>
      <c r="L128" s="12"/>
      <c r="M128" s="12"/>
      <c r="N128" s="12"/>
      <c r="O128" s="12"/>
      <c r="P128" s="12"/>
      <c r="Q128" s="12"/>
      <c r="R128" s="12"/>
    </row>
    <row r="129" spans="1:18" x14ac:dyDescent="0.3">
      <c r="A129" s="12"/>
      <c r="B129" s="12"/>
      <c r="C129" s="12"/>
      <c r="D129" s="12"/>
      <c r="E129" s="12"/>
      <c r="F129" s="12"/>
      <c r="G129" s="12"/>
      <c r="H129" s="12"/>
      <c r="I129" s="12"/>
      <c r="J129" s="12"/>
      <c r="K129" s="12"/>
      <c r="L129" s="12"/>
      <c r="M129" s="12"/>
      <c r="N129" s="12"/>
      <c r="O129" s="12"/>
      <c r="P129" s="12"/>
      <c r="Q129" s="12"/>
      <c r="R129" s="12"/>
    </row>
    <row r="130" spans="1:18" x14ac:dyDescent="0.3">
      <c r="A130" s="12"/>
      <c r="B130" s="12"/>
      <c r="C130" s="12"/>
      <c r="D130" s="12"/>
      <c r="E130" s="12"/>
      <c r="F130" s="12"/>
      <c r="G130" s="12"/>
      <c r="H130" s="12"/>
      <c r="I130" s="12"/>
      <c r="J130" s="12"/>
      <c r="K130" s="12"/>
      <c r="L130" s="12"/>
      <c r="M130" s="12"/>
      <c r="N130" s="12"/>
      <c r="O130" s="12"/>
      <c r="P130" s="12"/>
      <c r="Q130" s="12"/>
      <c r="R130" s="12"/>
    </row>
    <row r="131" spans="1:18" x14ac:dyDescent="0.3">
      <c r="A131" s="12"/>
      <c r="B131" s="12"/>
      <c r="C131" s="12"/>
      <c r="D131" s="12"/>
      <c r="E131" s="12"/>
      <c r="F131" s="12"/>
      <c r="G131" s="12"/>
      <c r="H131" s="12"/>
      <c r="I131" s="12"/>
      <c r="J131" s="12"/>
      <c r="K131" s="12"/>
      <c r="L131" s="12"/>
      <c r="M131" s="12"/>
      <c r="N131" s="12"/>
      <c r="O131" s="12"/>
      <c r="P131" s="12"/>
      <c r="Q131" s="12"/>
      <c r="R131" s="12"/>
    </row>
    <row r="132" spans="1:18" x14ac:dyDescent="0.3">
      <c r="A132" s="12"/>
      <c r="B132" s="12"/>
      <c r="C132" s="12"/>
      <c r="D132" s="12"/>
      <c r="E132" s="12"/>
      <c r="F132" s="12"/>
      <c r="G132" s="12"/>
      <c r="H132" s="12"/>
      <c r="I132" s="12"/>
      <c r="J132" s="12"/>
      <c r="K132" s="12"/>
      <c r="L132" s="12"/>
      <c r="M132" s="12"/>
      <c r="N132" s="12"/>
      <c r="O132" s="12"/>
      <c r="P132" s="12"/>
      <c r="Q132" s="12"/>
      <c r="R132" s="12"/>
    </row>
    <row r="133" spans="1:18" x14ac:dyDescent="0.3">
      <c r="A133" s="12"/>
      <c r="B133" s="12"/>
      <c r="C133" s="12"/>
      <c r="D133" s="12"/>
      <c r="E133" s="12"/>
      <c r="F133" s="12"/>
      <c r="G133" s="12"/>
      <c r="H133" s="12"/>
      <c r="I133" s="12"/>
      <c r="J133" s="12"/>
      <c r="K133" s="12"/>
      <c r="L133" s="12"/>
      <c r="M133" s="12"/>
      <c r="N133" s="12"/>
      <c r="O133" s="12"/>
      <c r="P133" s="12"/>
      <c r="Q133" s="12"/>
      <c r="R133" s="12"/>
    </row>
    <row r="134" spans="1:18" x14ac:dyDescent="0.3">
      <c r="A134" s="12"/>
      <c r="B134" s="12"/>
      <c r="C134" s="12"/>
      <c r="D134" s="12"/>
      <c r="E134" s="12"/>
      <c r="F134" s="12"/>
      <c r="G134" s="12"/>
      <c r="H134" s="12"/>
      <c r="I134" s="12"/>
      <c r="J134" s="12"/>
      <c r="K134" s="12"/>
      <c r="L134" s="12"/>
      <c r="M134" s="12"/>
      <c r="N134" s="12"/>
      <c r="O134" s="12"/>
      <c r="P134" s="12"/>
      <c r="Q134" s="12"/>
      <c r="R134" s="12"/>
    </row>
    <row r="135" spans="1:18" x14ac:dyDescent="0.3">
      <c r="A135" s="12"/>
      <c r="B135" s="12"/>
      <c r="C135" s="12"/>
      <c r="D135" s="12"/>
      <c r="E135" s="12"/>
      <c r="F135" s="12"/>
      <c r="G135" s="12"/>
      <c r="H135" s="12"/>
      <c r="I135" s="12"/>
      <c r="J135" s="12"/>
      <c r="K135" s="12"/>
      <c r="L135" s="12"/>
      <c r="M135" s="12"/>
      <c r="N135" s="12"/>
      <c r="O135" s="12"/>
      <c r="P135" s="12"/>
      <c r="Q135" s="12"/>
      <c r="R135" s="12"/>
    </row>
    <row r="136" spans="1:18" x14ac:dyDescent="0.3">
      <c r="A136" s="12"/>
      <c r="B136" s="12"/>
      <c r="C136" s="12"/>
      <c r="D136" s="12"/>
      <c r="E136" s="12"/>
      <c r="F136" s="12"/>
      <c r="G136" s="12"/>
      <c r="H136" s="12"/>
      <c r="I136" s="12"/>
      <c r="J136" s="12"/>
      <c r="K136" s="12"/>
      <c r="L136" s="12"/>
      <c r="M136" s="12"/>
      <c r="N136" s="12"/>
      <c r="O136" s="12"/>
      <c r="P136" s="12"/>
      <c r="Q136" s="12"/>
      <c r="R136" s="12"/>
    </row>
    <row r="137" spans="1:18" x14ac:dyDescent="0.3">
      <c r="A137" s="12"/>
      <c r="B137" s="12"/>
      <c r="C137" s="12"/>
      <c r="D137" s="12"/>
      <c r="E137" s="12"/>
      <c r="F137" s="12"/>
      <c r="G137" s="12"/>
      <c r="H137" s="12"/>
      <c r="I137" s="12"/>
      <c r="J137" s="12"/>
      <c r="K137" s="12"/>
      <c r="L137" s="12"/>
      <c r="M137" s="12"/>
      <c r="N137" s="12"/>
      <c r="O137" s="12"/>
      <c r="P137" s="12"/>
      <c r="Q137" s="12"/>
      <c r="R137" s="12"/>
    </row>
    <row r="138" spans="1:18" x14ac:dyDescent="0.3">
      <c r="A138" s="12"/>
      <c r="B138" s="12"/>
      <c r="C138" s="12"/>
      <c r="D138" s="12"/>
      <c r="E138" s="12"/>
      <c r="F138" s="12"/>
      <c r="G138" s="12"/>
      <c r="H138" s="12"/>
      <c r="I138" s="12"/>
      <c r="J138" s="12"/>
      <c r="K138" s="12"/>
      <c r="L138" s="12"/>
      <c r="M138" s="12"/>
      <c r="N138" s="12"/>
      <c r="O138" s="12"/>
      <c r="P138" s="12"/>
      <c r="Q138" s="12"/>
      <c r="R138" s="12"/>
    </row>
    <row r="139" spans="1:18" x14ac:dyDescent="0.3">
      <c r="A139" s="12"/>
      <c r="B139" s="12"/>
      <c r="C139" s="12"/>
      <c r="D139" s="12"/>
      <c r="E139" s="12"/>
      <c r="F139" s="12"/>
      <c r="G139" s="12"/>
      <c r="H139" s="12"/>
      <c r="I139" s="12"/>
      <c r="J139" s="12"/>
      <c r="K139" s="12"/>
      <c r="L139" s="12"/>
      <c r="M139" s="12"/>
      <c r="N139" s="12"/>
      <c r="O139" s="12"/>
      <c r="P139" s="12"/>
      <c r="Q139" s="12"/>
      <c r="R139" s="12"/>
    </row>
    <row r="140" spans="1:18" x14ac:dyDescent="0.3">
      <c r="A140" s="12"/>
      <c r="B140" s="12"/>
      <c r="C140" s="12"/>
      <c r="D140" s="12"/>
      <c r="E140" s="12"/>
      <c r="F140" s="12"/>
      <c r="G140" s="12"/>
      <c r="H140" s="12"/>
      <c r="I140" s="12"/>
      <c r="J140" s="12"/>
      <c r="K140" s="12"/>
      <c r="L140" s="12"/>
      <c r="M140" s="12"/>
      <c r="N140" s="12"/>
      <c r="O140" s="12"/>
      <c r="P140" s="12"/>
      <c r="Q140" s="12"/>
      <c r="R140" s="12"/>
    </row>
    <row r="141" spans="1:18" x14ac:dyDescent="0.3">
      <c r="A141" s="12"/>
      <c r="B141" s="12"/>
      <c r="C141" s="12"/>
      <c r="D141" s="12"/>
      <c r="E141" s="12"/>
      <c r="F141" s="12"/>
      <c r="G141" s="12"/>
      <c r="H141" s="12"/>
      <c r="I141" s="12"/>
      <c r="J141" s="12"/>
      <c r="K141" s="12"/>
      <c r="L141" s="12"/>
      <c r="M141" s="12"/>
      <c r="N141" s="12"/>
      <c r="O141" s="12"/>
      <c r="P141" s="12"/>
      <c r="Q141" s="12"/>
      <c r="R141" s="12"/>
    </row>
    <row r="142" spans="1:18" x14ac:dyDescent="0.3">
      <c r="A142" s="12"/>
      <c r="B142" s="12"/>
      <c r="C142" s="12"/>
      <c r="D142" s="12"/>
      <c r="E142" s="12"/>
      <c r="F142" s="12"/>
      <c r="G142" s="12"/>
      <c r="H142" s="12"/>
      <c r="I142" s="12"/>
      <c r="J142" s="12"/>
      <c r="K142" s="12"/>
      <c r="L142" s="12"/>
      <c r="M142" s="12"/>
      <c r="N142" s="12"/>
      <c r="O142" s="12"/>
      <c r="P142" s="12"/>
      <c r="Q142" s="12"/>
      <c r="R142" s="12"/>
    </row>
    <row r="143" spans="1:18" x14ac:dyDescent="0.3">
      <c r="A143" s="12"/>
      <c r="B143" s="12"/>
      <c r="C143" s="12"/>
      <c r="D143" s="12"/>
      <c r="E143" s="12"/>
      <c r="F143" s="12"/>
      <c r="G143" s="12"/>
      <c r="H143" s="12"/>
      <c r="I143" s="12"/>
      <c r="J143" s="12"/>
      <c r="K143" s="12"/>
      <c r="L143" s="12"/>
      <c r="M143" s="12"/>
      <c r="N143" s="12"/>
      <c r="O143" s="12"/>
      <c r="P143" s="12"/>
      <c r="Q143" s="12"/>
      <c r="R143" s="12"/>
    </row>
    <row r="144" spans="1:18" x14ac:dyDescent="0.3">
      <c r="A144" s="12"/>
      <c r="B144" s="12"/>
      <c r="C144" s="12"/>
      <c r="D144" s="12"/>
      <c r="E144" s="12"/>
      <c r="F144" s="12"/>
      <c r="G144" s="12"/>
      <c r="H144" s="12"/>
      <c r="I144" s="12"/>
      <c r="J144" s="12"/>
      <c r="K144" s="12"/>
      <c r="L144" s="12"/>
      <c r="M144" s="12"/>
      <c r="N144" s="12"/>
      <c r="O144" s="12"/>
      <c r="P144" s="12"/>
      <c r="Q144" s="12"/>
      <c r="R144" s="12"/>
    </row>
    <row r="145" spans="1:18" x14ac:dyDescent="0.3">
      <c r="A145" s="12"/>
      <c r="B145" s="12"/>
      <c r="C145" s="12"/>
      <c r="D145" s="12"/>
      <c r="E145" s="12"/>
      <c r="F145" s="12"/>
      <c r="G145" s="12"/>
      <c r="H145" s="12"/>
      <c r="I145" s="12"/>
      <c r="J145" s="12"/>
      <c r="K145" s="12"/>
      <c r="L145" s="12"/>
      <c r="M145" s="12"/>
      <c r="N145" s="12"/>
      <c r="O145" s="12"/>
      <c r="P145" s="12"/>
      <c r="Q145" s="12"/>
      <c r="R145" s="12"/>
    </row>
    <row r="146" spans="1:18" x14ac:dyDescent="0.3">
      <c r="A146" s="12"/>
      <c r="B146" s="12"/>
      <c r="C146" s="12"/>
      <c r="D146" s="12"/>
      <c r="E146" s="12"/>
      <c r="F146" s="12"/>
      <c r="G146" s="12"/>
      <c r="H146" s="12"/>
      <c r="I146" s="12"/>
      <c r="J146" s="12"/>
      <c r="K146" s="12"/>
      <c r="L146" s="12"/>
      <c r="M146" s="12"/>
      <c r="N146" s="12"/>
      <c r="O146" s="12"/>
      <c r="P146" s="12"/>
      <c r="Q146" s="12"/>
      <c r="R146" s="12"/>
    </row>
    <row r="147" spans="1:18" x14ac:dyDescent="0.3">
      <c r="A147" s="12"/>
      <c r="B147" s="12"/>
      <c r="C147" s="12"/>
      <c r="D147" s="12"/>
      <c r="E147" s="12"/>
      <c r="F147" s="12"/>
      <c r="G147" s="12"/>
      <c r="H147" s="12"/>
      <c r="I147" s="12"/>
      <c r="J147" s="12"/>
      <c r="K147" s="12"/>
      <c r="L147" s="12"/>
      <c r="M147" s="12"/>
      <c r="N147" s="12"/>
      <c r="O147" s="12"/>
      <c r="P147" s="12"/>
      <c r="Q147" s="12"/>
      <c r="R147" s="12"/>
    </row>
    <row r="148" spans="1:18" x14ac:dyDescent="0.3">
      <c r="A148" s="12"/>
      <c r="B148" s="12"/>
      <c r="C148" s="12"/>
      <c r="D148" s="12"/>
      <c r="E148" s="12"/>
      <c r="F148" s="12"/>
      <c r="G148" s="12"/>
      <c r="H148" s="12"/>
      <c r="I148" s="12"/>
      <c r="J148" s="12"/>
      <c r="K148" s="12"/>
      <c r="L148" s="12"/>
      <c r="M148" s="12"/>
      <c r="N148" s="12"/>
      <c r="O148" s="12"/>
      <c r="P148" s="12"/>
      <c r="Q148" s="12"/>
      <c r="R148" s="12"/>
    </row>
    <row r="149" spans="1:18" x14ac:dyDescent="0.3">
      <c r="A149" s="12"/>
      <c r="B149" s="12"/>
      <c r="C149" s="12"/>
      <c r="D149" s="12"/>
      <c r="E149" s="12"/>
      <c r="F149" s="12"/>
      <c r="G149" s="12"/>
      <c r="H149" s="12"/>
      <c r="I149" s="12"/>
      <c r="J149" s="12"/>
      <c r="K149" s="12"/>
      <c r="L149" s="12"/>
      <c r="M149" s="12"/>
      <c r="N149" s="12"/>
      <c r="O149" s="12"/>
      <c r="P149" s="12"/>
      <c r="Q149" s="12"/>
      <c r="R149" s="12"/>
    </row>
    <row r="150" spans="1:18" x14ac:dyDescent="0.3">
      <c r="A150" s="12"/>
      <c r="B150" s="12"/>
      <c r="C150" s="12"/>
      <c r="D150" s="12"/>
      <c r="E150" s="12"/>
      <c r="F150" s="12"/>
      <c r="G150" s="12"/>
      <c r="H150" s="12"/>
      <c r="I150" s="12"/>
      <c r="J150" s="12"/>
      <c r="K150" s="12"/>
      <c r="L150" s="12"/>
      <c r="M150" s="12"/>
      <c r="N150" s="12"/>
      <c r="O150" s="12"/>
      <c r="P150" s="12"/>
      <c r="Q150" s="12"/>
      <c r="R150" s="12"/>
    </row>
    <row r="151" spans="1:18" x14ac:dyDescent="0.3">
      <c r="A151" s="12"/>
      <c r="B151" s="12"/>
      <c r="C151" s="12"/>
      <c r="D151" s="12"/>
      <c r="E151" s="12"/>
      <c r="F151" s="12"/>
      <c r="G151" s="12"/>
      <c r="H151" s="12"/>
      <c r="I151" s="12"/>
      <c r="J151" s="12"/>
      <c r="K151" s="12"/>
      <c r="L151" s="12"/>
      <c r="M151" s="12"/>
      <c r="N151" s="12"/>
      <c r="O151" s="12"/>
      <c r="P151" s="12"/>
      <c r="Q151" s="12"/>
      <c r="R151" s="12"/>
    </row>
    <row r="152" spans="1:18" x14ac:dyDescent="0.3">
      <c r="A152" s="12"/>
      <c r="B152" s="12"/>
      <c r="C152" s="12"/>
      <c r="D152" s="12"/>
      <c r="E152" s="12"/>
      <c r="F152" s="12"/>
      <c r="G152" s="12"/>
      <c r="H152" s="12"/>
      <c r="I152" s="12"/>
      <c r="J152" s="12"/>
      <c r="K152" s="12"/>
      <c r="L152" s="12"/>
      <c r="M152" s="12"/>
      <c r="N152" s="12"/>
      <c r="O152" s="12"/>
      <c r="P152" s="12"/>
      <c r="Q152" s="12"/>
      <c r="R152" s="12"/>
    </row>
    <row r="153" spans="1:18" x14ac:dyDescent="0.3">
      <c r="A153" s="12"/>
      <c r="B153" s="12"/>
      <c r="C153" s="12"/>
      <c r="D153" s="12"/>
      <c r="E153" s="12"/>
      <c r="F153" s="12"/>
      <c r="G153" s="12"/>
      <c r="H153" s="12"/>
      <c r="I153" s="12"/>
      <c r="J153" s="12"/>
      <c r="K153" s="12"/>
      <c r="L153" s="12"/>
      <c r="M153" s="12"/>
      <c r="N153" s="12"/>
      <c r="O153" s="12"/>
      <c r="P153" s="12"/>
      <c r="Q153" s="12"/>
      <c r="R153" s="12"/>
    </row>
    <row r="154" spans="1:18" x14ac:dyDescent="0.3">
      <c r="A154" s="12"/>
      <c r="B154" s="12"/>
      <c r="C154" s="12"/>
      <c r="D154" s="12"/>
      <c r="E154" s="12"/>
      <c r="F154" s="12"/>
      <c r="G154" s="12"/>
      <c r="H154" s="12"/>
      <c r="I154" s="12"/>
      <c r="J154" s="12"/>
      <c r="K154" s="12"/>
      <c r="L154" s="12"/>
      <c r="M154" s="12"/>
      <c r="N154" s="12"/>
      <c r="O154" s="12"/>
      <c r="P154" s="12"/>
      <c r="Q154" s="12"/>
      <c r="R154" s="12"/>
    </row>
    <row r="155" spans="1:18" x14ac:dyDescent="0.3">
      <c r="A155" s="12"/>
      <c r="B155" s="12"/>
      <c r="C155" s="12"/>
      <c r="D155" s="12"/>
      <c r="E155" s="12"/>
      <c r="F155" s="12"/>
      <c r="G155" s="12"/>
      <c r="H155" s="12"/>
      <c r="I155" s="12"/>
      <c r="J155" s="12"/>
      <c r="K155" s="12"/>
      <c r="L155" s="12"/>
      <c r="M155" s="12"/>
      <c r="N155" s="12"/>
      <c r="O155" s="12"/>
      <c r="P155" s="12"/>
      <c r="Q155" s="12"/>
      <c r="R155" s="12"/>
    </row>
    <row r="156" spans="1:18" x14ac:dyDescent="0.3">
      <c r="A156" s="12"/>
      <c r="B156" s="12"/>
      <c r="C156" s="12"/>
      <c r="D156" s="12"/>
      <c r="E156" s="12"/>
      <c r="F156" s="12"/>
      <c r="G156" s="12"/>
      <c r="H156" s="12"/>
      <c r="I156" s="12"/>
      <c r="J156" s="12"/>
      <c r="K156" s="12"/>
      <c r="L156" s="12"/>
      <c r="M156" s="12"/>
      <c r="N156" s="12"/>
      <c r="O156" s="12"/>
      <c r="P156" s="12"/>
      <c r="Q156" s="12"/>
      <c r="R156" s="12"/>
    </row>
    <row r="157" spans="1:18" x14ac:dyDescent="0.3">
      <c r="A157" s="12"/>
      <c r="B157" s="12"/>
      <c r="C157" s="12"/>
      <c r="D157" s="12"/>
      <c r="E157" s="12"/>
      <c r="F157" s="12"/>
      <c r="G157" s="12"/>
      <c r="H157" s="12"/>
      <c r="I157" s="12"/>
      <c r="J157" s="12"/>
      <c r="K157" s="12"/>
      <c r="L157" s="12"/>
      <c r="M157" s="12"/>
      <c r="N157" s="12"/>
      <c r="O157" s="12"/>
      <c r="P157" s="12"/>
      <c r="Q157" s="12"/>
      <c r="R157" s="12"/>
    </row>
    <row r="158" spans="1:18" x14ac:dyDescent="0.3">
      <c r="A158" s="12"/>
      <c r="B158" s="12"/>
      <c r="C158" s="12"/>
      <c r="D158" s="12"/>
      <c r="E158" s="12"/>
      <c r="F158" s="12"/>
      <c r="G158" s="12"/>
      <c r="H158" s="12"/>
      <c r="I158" s="12"/>
      <c r="J158" s="12"/>
      <c r="K158" s="12"/>
      <c r="L158" s="12"/>
      <c r="M158" s="12"/>
      <c r="N158" s="12"/>
      <c r="O158" s="12"/>
      <c r="P158" s="12"/>
      <c r="Q158" s="12"/>
      <c r="R158" s="12"/>
    </row>
    <row r="159" spans="1:18" x14ac:dyDescent="0.3">
      <c r="A159" s="12"/>
      <c r="B159" s="12"/>
      <c r="C159" s="12"/>
      <c r="D159" s="12"/>
      <c r="E159" s="12"/>
      <c r="F159" s="12"/>
      <c r="G159" s="12"/>
      <c r="H159" s="12"/>
      <c r="I159" s="12"/>
      <c r="J159" s="12"/>
      <c r="K159" s="12"/>
      <c r="L159" s="12"/>
      <c r="M159" s="12"/>
      <c r="N159" s="12"/>
      <c r="O159" s="12"/>
      <c r="P159" s="12"/>
      <c r="Q159" s="12"/>
      <c r="R159" s="12"/>
    </row>
    <row r="160" spans="1:18" x14ac:dyDescent="0.3">
      <c r="A160" s="12"/>
      <c r="B160" s="12"/>
      <c r="C160" s="12"/>
      <c r="D160" s="12"/>
      <c r="E160" s="12"/>
      <c r="F160" s="12"/>
      <c r="G160" s="12"/>
      <c r="H160" s="12"/>
      <c r="I160" s="12"/>
      <c r="J160" s="12"/>
      <c r="K160" s="12"/>
      <c r="L160" s="12"/>
      <c r="M160" s="12"/>
      <c r="N160" s="12"/>
      <c r="O160" s="12"/>
      <c r="P160" s="12"/>
      <c r="Q160" s="12"/>
      <c r="R160" s="12"/>
    </row>
    <row r="161" spans="1:18" x14ac:dyDescent="0.3">
      <c r="A161" s="12"/>
      <c r="B161" s="12"/>
      <c r="C161" s="12"/>
      <c r="D161" s="12"/>
      <c r="E161" s="12"/>
      <c r="F161" s="12"/>
      <c r="G161" s="12"/>
      <c r="H161" s="12"/>
      <c r="I161" s="12"/>
      <c r="J161" s="12"/>
      <c r="K161" s="12"/>
      <c r="L161" s="12"/>
      <c r="M161" s="12"/>
      <c r="N161" s="12"/>
      <c r="O161" s="12"/>
      <c r="P161" s="12"/>
      <c r="Q161" s="12"/>
      <c r="R161" s="12"/>
    </row>
    <row r="162" spans="1:18" x14ac:dyDescent="0.3">
      <c r="A162" s="12"/>
      <c r="B162" s="12"/>
      <c r="C162" s="12"/>
      <c r="D162" s="12"/>
      <c r="E162" s="12"/>
      <c r="F162" s="12"/>
      <c r="G162" s="12"/>
      <c r="H162" s="12"/>
      <c r="I162" s="12"/>
      <c r="J162" s="12"/>
      <c r="K162" s="12"/>
      <c r="L162" s="12"/>
      <c r="M162" s="12"/>
      <c r="N162" s="12"/>
      <c r="O162" s="12"/>
      <c r="P162" s="12"/>
      <c r="Q162" s="12"/>
      <c r="R162" s="12"/>
    </row>
    <row r="163" spans="1:18" x14ac:dyDescent="0.3">
      <c r="A163" s="12"/>
      <c r="B163" s="12"/>
      <c r="C163" s="12"/>
      <c r="D163" s="12"/>
      <c r="E163" s="12"/>
      <c r="F163" s="12"/>
      <c r="G163" s="12"/>
      <c r="H163" s="12"/>
      <c r="I163" s="12"/>
      <c r="J163" s="12"/>
      <c r="K163" s="12"/>
      <c r="L163" s="12"/>
      <c r="M163" s="12"/>
      <c r="N163" s="12"/>
      <c r="O163" s="12"/>
      <c r="P163" s="12"/>
      <c r="Q163" s="12"/>
      <c r="R163" s="12"/>
    </row>
    <row r="164" spans="1:18" x14ac:dyDescent="0.3">
      <c r="A164" s="12"/>
      <c r="B164" s="12"/>
      <c r="C164" s="12"/>
      <c r="D164" s="12"/>
      <c r="E164" s="12"/>
      <c r="F164" s="12"/>
      <c r="G164" s="12"/>
      <c r="H164" s="12"/>
      <c r="I164" s="12"/>
      <c r="J164" s="12"/>
      <c r="K164" s="12"/>
      <c r="L164" s="12"/>
      <c r="M164" s="12"/>
      <c r="N164" s="12"/>
      <c r="O164" s="12"/>
      <c r="P164" s="12"/>
      <c r="Q164" s="12"/>
      <c r="R164" s="12"/>
    </row>
    <row r="165" spans="1:18" x14ac:dyDescent="0.3">
      <c r="A165" s="12"/>
      <c r="B165" s="12"/>
      <c r="C165" s="12"/>
      <c r="D165" s="12"/>
      <c r="E165" s="12"/>
      <c r="F165" s="12"/>
      <c r="G165" s="12"/>
      <c r="H165" s="12"/>
      <c r="I165" s="12"/>
      <c r="J165" s="12"/>
      <c r="K165" s="12"/>
      <c r="L165" s="12"/>
      <c r="M165" s="12"/>
      <c r="N165" s="12"/>
      <c r="O165" s="12"/>
      <c r="P165" s="12"/>
      <c r="Q165" s="12"/>
      <c r="R165" s="12"/>
    </row>
    <row r="166" spans="1:18" x14ac:dyDescent="0.3">
      <c r="A166" s="12"/>
      <c r="B166" s="12"/>
      <c r="C166" s="12"/>
      <c r="D166" s="12"/>
      <c r="E166" s="12"/>
      <c r="F166" s="12"/>
      <c r="G166" s="12"/>
      <c r="H166" s="12"/>
      <c r="I166" s="12"/>
      <c r="J166" s="12"/>
      <c r="K166" s="12"/>
      <c r="L166" s="12"/>
      <c r="M166" s="12"/>
      <c r="N166" s="12"/>
      <c r="O166" s="12"/>
      <c r="P166" s="12"/>
      <c r="Q166" s="12"/>
      <c r="R166" s="12"/>
    </row>
    <row r="167" spans="1:18" x14ac:dyDescent="0.3">
      <c r="A167" s="12"/>
      <c r="B167" s="12"/>
      <c r="C167" s="12"/>
      <c r="D167" s="12"/>
      <c r="E167" s="12"/>
      <c r="F167" s="12"/>
      <c r="G167" s="12"/>
      <c r="H167" s="12"/>
      <c r="I167" s="12"/>
      <c r="J167" s="12"/>
      <c r="K167" s="12"/>
      <c r="L167" s="12"/>
      <c r="M167" s="12"/>
      <c r="N167" s="12"/>
      <c r="O167" s="12"/>
      <c r="P167" s="12"/>
      <c r="Q167" s="12"/>
      <c r="R167" s="12"/>
    </row>
    <row r="168" spans="1:18" x14ac:dyDescent="0.3">
      <c r="A168" s="12"/>
      <c r="B168" s="12"/>
      <c r="C168" s="12"/>
      <c r="D168" s="12"/>
      <c r="E168" s="12"/>
      <c r="F168" s="12"/>
      <c r="G168" s="12"/>
      <c r="H168" s="12"/>
      <c r="I168" s="12"/>
      <c r="J168" s="12"/>
      <c r="K168" s="12"/>
      <c r="L168" s="12"/>
      <c r="M168" s="12"/>
      <c r="N168" s="12"/>
      <c r="O168" s="12"/>
      <c r="P168" s="12"/>
      <c r="Q168" s="12"/>
      <c r="R168" s="12"/>
    </row>
    <row r="169" spans="1:18" x14ac:dyDescent="0.3">
      <c r="A169" s="12"/>
      <c r="B169" s="12"/>
      <c r="C169" s="12"/>
      <c r="D169" s="12"/>
      <c r="E169" s="12"/>
      <c r="F169" s="12"/>
      <c r="G169" s="12"/>
      <c r="H169" s="12"/>
      <c r="I169" s="12"/>
      <c r="J169" s="12"/>
      <c r="K169" s="12"/>
      <c r="L169" s="12"/>
      <c r="M169" s="12"/>
      <c r="N169" s="12"/>
      <c r="O169" s="12"/>
      <c r="P169" s="12"/>
      <c r="Q169" s="12"/>
      <c r="R169" s="12"/>
    </row>
    <row r="170" spans="1:18" x14ac:dyDescent="0.3">
      <c r="A170" s="12"/>
      <c r="B170" s="12"/>
      <c r="C170" s="12"/>
      <c r="D170" s="12"/>
      <c r="E170" s="12"/>
      <c r="F170" s="12"/>
      <c r="G170" s="12"/>
      <c r="H170" s="12"/>
      <c r="I170" s="12"/>
      <c r="J170" s="12"/>
      <c r="K170" s="12"/>
      <c r="L170" s="12"/>
      <c r="M170" s="12"/>
      <c r="N170" s="12"/>
      <c r="O170" s="12"/>
      <c r="P170" s="12"/>
      <c r="Q170" s="12"/>
      <c r="R170" s="12"/>
    </row>
    <row r="171" spans="1:18" x14ac:dyDescent="0.3">
      <c r="A171" s="12"/>
      <c r="B171" s="12"/>
      <c r="C171" s="12"/>
      <c r="D171" s="12"/>
      <c r="E171" s="12"/>
      <c r="F171" s="12"/>
      <c r="G171" s="12"/>
      <c r="H171" s="12"/>
      <c r="I171" s="12"/>
      <c r="J171" s="12"/>
      <c r="K171" s="12"/>
      <c r="L171" s="12"/>
      <c r="M171" s="12"/>
      <c r="N171" s="12"/>
      <c r="O171" s="12"/>
      <c r="P171" s="12"/>
      <c r="Q171" s="12"/>
      <c r="R171" s="12"/>
    </row>
    <row r="172" spans="1:18" x14ac:dyDescent="0.3">
      <c r="A172" s="12"/>
      <c r="B172" s="12"/>
      <c r="C172" s="12"/>
      <c r="D172" s="12"/>
      <c r="E172" s="12"/>
      <c r="F172" s="12"/>
      <c r="G172" s="12"/>
      <c r="H172" s="12"/>
      <c r="I172" s="12"/>
      <c r="J172" s="12"/>
      <c r="K172" s="12"/>
      <c r="L172" s="12"/>
      <c r="M172" s="12"/>
      <c r="N172" s="12"/>
      <c r="O172" s="12"/>
      <c r="P172" s="12"/>
      <c r="Q172" s="12"/>
      <c r="R172" s="12"/>
    </row>
    <row r="173" spans="1:18" x14ac:dyDescent="0.3">
      <c r="A173" s="12"/>
      <c r="B173" s="12"/>
      <c r="C173" s="12"/>
      <c r="D173" s="12"/>
      <c r="E173" s="12"/>
      <c r="F173" s="12"/>
      <c r="G173" s="12"/>
      <c r="H173" s="12"/>
      <c r="I173" s="12"/>
      <c r="J173" s="12"/>
      <c r="K173" s="12"/>
      <c r="L173" s="12"/>
      <c r="M173" s="12"/>
      <c r="N173" s="12"/>
      <c r="O173" s="12"/>
      <c r="P173" s="12"/>
      <c r="Q173" s="12"/>
      <c r="R173" s="12"/>
    </row>
    <row r="174" spans="1:18" x14ac:dyDescent="0.3">
      <c r="A174" s="12"/>
      <c r="B174" s="12"/>
      <c r="C174" s="12"/>
      <c r="D174" s="12"/>
      <c r="E174" s="12"/>
      <c r="F174" s="12"/>
      <c r="G174" s="12"/>
      <c r="H174" s="12"/>
      <c r="I174" s="12"/>
      <c r="J174" s="12"/>
      <c r="K174" s="12"/>
      <c r="L174" s="12"/>
      <c r="M174" s="12"/>
      <c r="N174" s="12"/>
      <c r="O174" s="12"/>
      <c r="P174" s="12"/>
      <c r="Q174" s="12"/>
      <c r="R174" s="12"/>
    </row>
    <row r="175" spans="1:18" x14ac:dyDescent="0.3">
      <c r="A175" s="12"/>
      <c r="B175" s="12"/>
      <c r="C175" s="12"/>
      <c r="D175" s="12"/>
      <c r="E175" s="12"/>
      <c r="F175" s="12"/>
      <c r="G175" s="12"/>
      <c r="H175" s="12"/>
      <c r="I175" s="12"/>
      <c r="J175" s="12"/>
      <c r="K175" s="12"/>
      <c r="L175" s="12"/>
      <c r="M175" s="12"/>
      <c r="N175" s="12"/>
      <c r="O175" s="12"/>
      <c r="P175" s="12"/>
      <c r="Q175" s="12"/>
      <c r="R175" s="12"/>
    </row>
    <row r="176" spans="1:18" x14ac:dyDescent="0.3">
      <c r="A176" s="12"/>
      <c r="B176" s="12"/>
      <c r="C176" s="12"/>
      <c r="D176" s="12"/>
      <c r="E176" s="12"/>
      <c r="F176" s="12"/>
      <c r="G176" s="12"/>
      <c r="H176" s="12"/>
      <c r="I176" s="12"/>
      <c r="J176" s="12"/>
      <c r="K176" s="12"/>
      <c r="L176" s="12"/>
      <c r="M176" s="12"/>
      <c r="N176" s="12"/>
      <c r="O176" s="12"/>
      <c r="P176" s="12"/>
      <c r="Q176" s="12"/>
      <c r="R176" s="12"/>
    </row>
    <row r="177" spans="1:18" x14ac:dyDescent="0.3">
      <c r="A177" s="12"/>
      <c r="B177" s="12"/>
      <c r="C177" s="12"/>
      <c r="D177" s="12"/>
      <c r="E177" s="12"/>
      <c r="F177" s="12"/>
      <c r="G177" s="12"/>
      <c r="H177" s="12"/>
      <c r="I177" s="12"/>
      <c r="J177" s="12"/>
      <c r="K177" s="12"/>
      <c r="L177" s="12"/>
      <c r="M177" s="12"/>
      <c r="N177" s="12"/>
      <c r="O177" s="12"/>
      <c r="P177" s="12"/>
      <c r="Q177" s="12"/>
      <c r="R177" s="12"/>
    </row>
    <row r="178" spans="1:18" x14ac:dyDescent="0.3">
      <c r="A178" s="12"/>
      <c r="B178" s="12"/>
      <c r="C178" s="12"/>
      <c r="D178" s="12"/>
      <c r="E178" s="12"/>
      <c r="F178" s="12"/>
      <c r="G178" s="12"/>
      <c r="H178" s="12"/>
      <c r="I178" s="12"/>
      <c r="J178" s="12"/>
      <c r="K178" s="12"/>
      <c r="L178" s="12"/>
      <c r="M178" s="12"/>
      <c r="N178" s="12"/>
      <c r="O178" s="12"/>
      <c r="P178" s="12"/>
      <c r="Q178" s="12"/>
      <c r="R178" s="12"/>
    </row>
    <row r="179" spans="1:18" x14ac:dyDescent="0.3">
      <c r="A179" s="12"/>
      <c r="B179" s="12"/>
      <c r="C179" s="12"/>
      <c r="D179" s="12"/>
      <c r="E179" s="12"/>
      <c r="F179" s="12"/>
      <c r="G179" s="12"/>
      <c r="H179" s="12"/>
      <c r="I179" s="12"/>
      <c r="J179" s="12"/>
      <c r="K179" s="12"/>
      <c r="L179" s="12"/>
      <c r="M179" s="12"/>
      <c r="N179" s="12"/>
      <c r="O179" s="12"/>
      <c r="P179" s="12"/>
      <c r="Q179" s="12"/>
      <c r="R179" s="12"/>
    </row>
    <row r="180" spans="1:18" x14ac:dyDescent="0.3">
      <c r="A180" s="12"/>
      <c r="B180" s="12"/>
      <c r="C180" s="12"/>
      <c r="D180" s="12"/>
      <c r="E180" s="12"/>
      <c r="F180" s="12"/>
      <c r="G180" s="12"/>
      <c r="H180" s="12"/>
      <c r="I180" s="12"/>
      <c r="J180" s="12"/>
      <c r="K180" s="12"/>
      <c r="L180" s="12"/>
      <c r="M180" s="12"/>
      <c r="N180" s="12"/>
      <c r="O180" s="12"/>
      <c r="P180" s="12"/>
      <c r="Q180" s="12"/>
      <c r="R180" s="12"/>
    </row>
    <row r="181" spans="1:18" x14ac:dyDescent="0.3">
      <c r="A181" s="12"/>
      <c r="B181" s="12"/>
      <c r="C181" s="12"/>
      <c r="D181" s="12"/>
      <c r="E181" s="12"/>
      <c r="F181" s="12"/>
      <c r="G181" s="12"/>
      <c r="H181" s="12"/>
      <c r="I181" s="12"/>
      <c r="J181" s="12"/>
      <c r="K181" s="12"/>
      <c r="L181" s="12"/>
      <c r="M181" s="12"/>
      <c r="N181" s="12"/>
      <c r="O181" s="12"/>
      <c r="P181" s="12"/>
      <c r="Q181" s="12"/>
      <c r="R181" s="12"/>
    </row>
    <row r="182" spans="1:18" x14ac:dyDescent="0.3">
      <c r="A182" s="12"/>
      <c r="B182" s="12"/>
      <c r="C182" s="12"/>
      <c r="D182" s="12"/>
      <c r="E182" s="12"/>
      <c r="F182" s="12"/>
      <c r="G182" s="12"/>
      <c r="H182" s="12"/>
      <c r="I182" s="12"/>
      <c r="J182" s="12"/>
      <c r="K182" s="12"/>
      <c r="L182" s="12"/>
      <c r="M182" s="12"/>
      <c r="N182" s="12"/>
      <c r="O182" s="12"/>
      <c r="P182" s="12"/>
      <c r="Q182" s="12"/>
      <c r="R182" s="12"/>
    </row>
    <row r="183" spans="1:18" x14ac:dyDescent="0.3">
      <c r="A183" s="12"/>
      <c r="B183" s="12"/>
      <c r="C183" s="12"/>
      <c r="D183" s="12"/>
      <c r="E183" s="12"/>
      <c r="F183" s="12"/>
      <c r="G183" s="12"/>
      <c r="H183" s="12"/>
      <c r="I183" s="12"/>
      <c r="J183" s="12"/>
      <c r="K183" s="12"/>
      <c r="L183" s="12"/>
      <c r="M183" s="12"/>
      <c r="N183" s="12"/>
      <c r="O183" s="12"/>
      <c r="P183" s="12"/>
      <c r="Q183" s="12"/>
      <c r="R183" s="12"/>
    </row>
    <row r="184" spans="1:18" x14ac:dyDescent="0.3">
      <c r="A184" s="12"/>
      <c r="B184" s="12"/>
      <c r="C184" s="12"/>
      <c r="D184" s="12"/>
      <c r="E184" s="12"/>
      <c r="F184" s="12"/>
      <c r="G184" s="12"/>
      <c r="H184" s="12"/>
      <c r="I184" s="12"/>
      <c r="J184" s="12"/>
      <c r="K184" s="12"/>
      <c r="L184" s="12"/>
      <c r="M184" s="12"/>
      <c r="N184" s="12"/>
      <c r="O184" s="12"/>
      <c r="P184" s="12"/>
      <c r="Q184" s="12"/>
      <c r="R184" s="12"/>
    </row>
    <row r="185" spans="1:18" x14ac:dyDescent="0.3">
      <c r="A185" s="12"/>
      <c r="B185" s="12"/>
      <c r="C185" s="12"/>
      <c r="D185" s="12"/>
      <c r="E185" s="12"/>
      <c r="F185" s="12"/>
      <c r="G185" s="12"/>
      <c r="H185" s="12"/>
      <c r="I185" s="12"/>
      <c r="J185" s="12"/>
      <c r="K185" s="12"/>
      <c r="L185" s="12"/>
      <c r="M185" s="12"/>
      <c r="N185" s="12"/>
      <c r="O185" s="12"/>
      <c r="P185" s="12"/>
      <c r="Q185" s="12"/>
      <c r="R185" s="12"/>
    </row>
    <row r="186" spans="1:18" x14ac:dyDescent="0.3">
      <c r="A186" s="12"/>
      <c r="B186" s="12"/>
      <c r="C186" s="12"/>
      <c r="D186" s="12"/>
      <c r="E186" s="12"/>
      <c r="F186" s="12"/>
      <c r="G186" s="12"/>
      <c r="H186" s="12"/>
      <c r="I186" s="12"/>
      <c r="J186" s="12"/>
      <c r="K186" s="12"/>
      <c r="L186" s="12"/>
      <c r="M186" s="12"/>
      <c r="N186" s="12"/>
      <c r="O186" s="12"/>
      <c r="P186" s="12"/>
      <c r="Q186" s="12"/>
      <c r="R186" s="12"/>
    </row>
    <row r="187" spans="1:18" x14ac:dyDescent="0.3">
      <c r="A187" s="12"/>
      <c r="B187" s="12"/>
      <c r="C187" s="12"/>
      <c r="D187" s="12"/>
      <c r="E187" s="12"/>
      <c r="F187" s="12"/>
      <c r="G187" s="12"/>
      <c r="H187" s="12"/>
      <c r="I187" s="12"/>
      <c r="J187" s="12"/>
      <c r="K187" s="12"/>
      <c r="L187" s="12"/>
      <c r="M187" s="12"/>
      <c r="N187" s="12"/>
      <c r="O187" s="12"/>
      <c r="P187" s="12"/>
      <c r="Q187" s="12"/>
      <c r="R187" s="12"/>
    </row>
    <row r="188" spans="1:18" x14ac:dyDescent="0.3">
      <c r="A188" s="12"/>
      <c r="B188" s="12"/>
      <c r="C188" s="12"/>
      <c r="D188" s="12"/>
      <c r="E188" s="12"/>
      <c r="F188" s="12"/>
      <c r="G188" s="12"/>
      <c r="H188" s="12"/>
      <c r="I188" s="12"/>
      <c r="J188" s="12"/>
      <c r="K188" s="12"/>
      <c r="L188" s="12"/>
      <c r="M188" s="12"/>
      <c r="N188" s="12"/>
      <c r="O188" s="12"/>
      <c r="P188" s="12"/>
      <c r="Q188" s="12"/>
      <c r="R188" s="12"/>
    </row>
    <row r="189" spans="1:18" x14ac:dyDescent="0.3">
      <c r="A189" s="12"/>
      <c r="B189" s="12"/>
      <c r="C189" s="12"/>
      <c r="D189" s="12"/>
      <c r="E189" s="12"/>
      <c r="F189" s="12"/>
      <c r="G189" s="12"/>
      <c r="H189" s="12"/>
      <c r="I189" s="12"/>
      <c r="J189" s="12"/>
      <c r="K189" s="12"/>
      <c r="L189" s="12"/>
      <c r="M189" s="12"/>
      <c r="N189" s="12"/>
      <c r="O189" s="12"/>
      <c r="P189" s="12"/>
      <c r="Q189" s="12"/>
      <c r="R189" s="12"/>
    </row>
    <row r="190" spans="1:18" x14ac:dyDescent="0.3">
      <c r="A190" s="12"/>
      <c r="B190" s="12"/>
      <c r="C190" s="12"/>
      <c r="D190" s="12"/>
      <c r="E190" s="12"/>
      <c r="F190" s="12"/>
      <c r="G190" s="12"/>
      <c r="H190" s="12"/>
      <c r="I190" s="12"/>
      <c r="J190" s="12"/>
      <c r="K190" s="12"/>
      <c r="L190" s="12"/>
      <c r="M190" s="12"/>
      <c r="N190" s="12"/>
      <c r="O190" s="12"/>
      <c r="P190" s="12"/>
      <c r="Q190" s="12"/>
      <c r="R190" s="12"/>
    </row>
    <row r="191" spans="1:18" x14ac:dyDescent="0.3">
      <c r="A191" s="12"/>
      <c r="B191" s="12"/>
      <c r="C191" s="12"/>
      <c r="D191" s="12"/>
      <c r="E191" s="12"/>
      <c r="F191" s="12"/>
      <c r="G191" s="12"/>
      <c r="H191" s="12"/>
      <c r="I191" s="12"/>
      <c r="J191" s="12"/>
      <c r="K191" s="12"/>
      <c r="L191" s="12"/>
      <c r="M191" s="12"/>
      <c r="N191" s="12"/>
      <c r="O191" s="12"/>
      <c r="P191" s="12"/>
      <c r="Q191" s="12"/>
      <c r="R191" s="12"/>
    </row>
    <row r="192" spans="1:18" x14ac:dyDescent="0.3">
      <c r="A192" s="12"/>
      <c r="B192" s="12"/>
      <c r="C192" s="12"/>
      <c r="D192" s="12"/>
      <c r="E192" s="12"/>
      <c r="F192" s="12"/>
      <c r="G192" s="12"/>
      <c r="H192" s="12"/>
      <c r="I192" s="12"/>
      <c r="J192" s="12"/>
      <c r="K192" s="12"/>
      <c r="L192" s="12"/>
      <c r="M192" s="12"/>
      <c r="N192" s="12"/>
      <c r="O192" s="12"/>
      <c r="P192" s="12"/>
      <c r="Q192" s="12"/>
      <c r="R192" s="12"/>
    </row>
    <row r="193" spans="1:18" x14ac:dyDescent="0.3">
      <c r="A193" s="12"/>
      <c r="B193" s="12"/>
      <c r="C193" s="12"/>
      <c r="D193" s="12"/>
      <c r="E193" s="12"/>
      <c r="F193" s="12"/>
      <c r="G193" s="12"/>
      <c r="H193" s="12"/>
      <c r="I193" s="12"/>
      <c r="J193" s="12"/>
      <c r="K193" s="12"/>
      <c r="L193" s="12"/>
      <c r="M193" s="12"/>
      <c r="N193" s="12"/>
      <c r="O193" s="12"/>
      <c r="P193" s="12"/>
      <c r="Q193" s="12"/>
      <c r="R193" s="12"/>
    </row>
    <row r="194" spans="1:18" x14ac:dyDescent="0.3">
      <c r="A194" s="12"/>
      <c r="B194" s="12"/>
      <c r="C194" s="12"/>
      <c r="D194" s="12"/>
      <c r="E194" s="12"/>
      <c r="F194" s="12"/>
      <c r="G194" s="12"/>
      <c r="H194" s="12"/>
      <c r="I194" s="12"/>
      <c r="J194" s="12"/>
      <c r="K194" s="12"/>
      <c r="L194" s="12"/>
      <c r="M194" s="12"/>
      <c r="N194" s="12"/>
      <c r="O194" s="12"/>
      <c r="P194" s="12"/>
      <c r="Q194" s="12"/>
      <c r="R194" s="12"/>
    </row>
    <row r="195" spans="1:18" x14ac:dyDescent="0.3">
      <c r="A195" s="12"/>
      <c r="B195" s="12"/>
      <c r="C195" s="12"/>
      <c r="D195" s="12"/>
      <c r="E195" s="12"/>
      <c r="F195" s="12"/>
      <c r="G195" s="12"/>
      <c r="H195" s="12"/>
      <c r="I195" s="12"/>
      <c r="J195" s="12"/>
      <c r="K195" s="12"/>
      <c r="L195" s="12"/>
      <c r="M195" s="12"/>
      <c r="N195" s="12"/>
      <c r="O195" s="12"/>
      <c r="P195" s="12"/>
      <c r="Q195" s="12"/>
      <c r="R195" s="12"/>
    </row>
    <row r="196" spans="1:18" x14ac:dyDescent="0.3">
      <c r="A196" s="12"/>
      <c r="B196" s="12"/>
      <c r="C196" s="12"/>
      <c r="D196" s="12"/>
      <c r="E196" s="12"/>
      <c r="F196" s="12"/>
      <c r="G196" s="12"/>
      <c r="H196" s="12"/>
      <c r="I196" s="12"/>
      <c r="J196" s="12"/>
      <c r="K196" s="12"/>
      <c r="L196" s="12"/>
      <c r="M196" s="12"/>
      <c r="N196" s="12"/>
      <c r="O196" s="12"/>
      <c r="P196" s="12"/>
      <c r="Q196" s="12"/>
      <c r="R196" s="12"/>
    </row>
    <row r="197" spans="1:18" x14ac:dyDescent="0.3">
      <c r="A197" s="12"/>
      <c r="B197" s="12"/>
      <c r="C197" s="12"/>
      <c r="D197" s="12"/>
      <c r="E197" s="12"/>
      <c r="F197" s="12"/>
      <c r="G197" s="12"/>
      <c r="H197" s="12"/>
      <c r="I197" s="12"/>
      <c r="J197" s="12"/>
      <c r="K197" s="12"/>
      <c r="L197" s="12"/>
      <c r="M197" s="12"/>
      <c r="N197" s="12"/>
      <c r="O197" s="12"/>
      <c r="P197" s="12"/>
      <c r="Q197" s="12"/>
      <c r="R197" s="12"/>
    </row>
    <row r="198" spans="1:18" x14ac:dyDescent="0.3">
      <c r="A198" s="12"/>
      <c r="B198" s="12"/>
      <c r="C198" s="12"/>
      <c r="D198" s="12"/>
      <c r="E198" s="12"/>
      <c r="F198" s="12"/>
      <c r="G198" s="12"/>
      <c r="H198" s="12"/>
      <c r="I198" s="12"/>
      <c r="J198" s="12"/>
      <c r="K198" s="12"/>
      <c r="L198" s="12"/>
      <c r="M198" s="12"/>
      <c r="N198" s="12"/>
      <c r="O198" s="12"/>
      <c r="P198" s="12"/>
      <c r="Q198" s="12"/>
      <c r="R198" s="12"/>
    </row>
    <row r="199" spans="1:18" x14ac:dyDescent="0.3">
      <c r="A199" s="12"/>
      <c r="B199" s="12"/>
      <c r="C199" s="12"/>
      <c r="D199" s="12"/>
      <c r="E199" s="12"/>
      <c r="F199" s="12"/>
      <c r="G199" s="12"/>
      <c r="H199" s="12"/>
      <c r="I199" s="12"/>
      <c r="J199" s="12"/>
      <c r="K199" s="12"/>
      <c r="L199" s="12"/>
      <c r="M199" s="12"/>
      <c r="N199" s="12"/>
      <c r="O199" s="12"/>
      <c r="P199" s="12"/>
      <c r="Q199" s="12"/>
      <c r="R199" s="12"/>
    </row>
    <row r="200" spans="1:18" x14ac:dyDescent="0.3">
      <c r="A200" s="12"/>
      <c r="B200" s="12"/>
      <c r="C200" s="12"/>
      <c r="D200" s="12"/>
      <c r="E200" s="12"/>
      <c r="F200" s="12"/>
      <c r="G200" s="12"/>
      <c r="H200" s="12"/>
      <c r="I200" s="12"/>
      <c r="J200" s="12"/>
      <c r="K200" s="12"/>
      <c r="L200" s="12"/>
      <c r="M200" s="12"/>
      <c r="N200" s="12"/>
      <c r="O200" s="12"/>
      <c r="P200" s="12"/>
      <c r="Q200" s="12"/>
      <c r="R200" s="12"/>
    </row>
    <row r="201" spans="1:18" x14ac:dyDescent="0.3">
      <c r="A201" s="12"/>
      <c r="B201" s="12"/>
      <c r="C201" s="12"/>
      <c r="D201" s="12"/>
      <c r="E201" s="12"/>
      <c r="F201" s="12"/>
      <c r="G201" s="12"/>
      <c r="H201" s="12"/>
      <c r="I201" s="12"/>
      <c r="J201" s="12"/>
      <c r="K201" s="12"/>
      <c r="L201" s="12"/>
      <c r="M201" s="12"/>
      <c r="N201" s="12"/>
      <c r="O201" s="12"/>
      <c r="P201" s="12"/>
      <c r="Q201" s="12"/>
      <c r="R201" s="12"/>
    </row>
    <row r="202" spans="1:18" x14ac:dyDescent="0.3">
      <c r="A202" s="12"/>
      <c r="B202" s="12"/>
      <c r="C202" s="12"/>
      <c r="D202" s="12"/>
      <c r="E202" s="12"/>
      <c r="F202" s="12"/>
      <c r="G202" s="12"/>
      <c r="H202" s="12"/>
      <c r="I202" s="12"/>
      <c r="J202" s="12"/>
      <c r="K202" s="12"/>
      <c r="L202" s="12"/>
      <c r="M202" s="12"/>
      <c r="N202" s="12"/>
      <c r="O202" s="12"/>
      <c r="P202" s="12"/>
      <c r="Q202" s="12"/>
      <c r="R202" s="12"/>
    </row>
    <row r="203" spans="1:18" x14ac:dyDescent="0.3">
      <c r="A203" s="12"/>
      <c r="B203" s="12"/>
      <c r="C203" s="12"/>
      <c r="D203" s="12"/>
      <c r="E203" s="12"/>
      <c r="F203" s="12"/>
      <c r="G203" s="12"/>
      <c r="H203" s="12"/>
      <c r="I203" s="12"/>
      <c r="J203" s="12"/>
      <c r="K203" s="12"/>
      <c r="L203" s="12"/>
      <c r="M203" s="12"/>
      <c r="N203" s="12"/>
      <c r="O203" s="12"/>
      <c r="P203" s="12"/>
      <c r="Q203" s="12"/>
      <c r="R203" s="12"/>
    </row>
    <row r="204" spans="1:18" x14ac:dyDescent="0.3">
      <c r="A204" s="12"/>
      <c r="B204" s="12"/>
      <c r="C204" s="12"/>
      <c r="D204" s="12"/>
      <c r="E204" s="12"/>
      <c r="F204" s="12"/>
      <c r="G204" s="12"/>
      <c r="H204" s="12"/>
      <c r="I204" s="12"/>
      <c r="J204" s="12"/>
      <c r="K204" s="12"/>
      <c r="L204" s="12"/>
      <c r="M204" s="12"/>
      <c r="N204" s="12"/>
      <c r="O204" s="12"/>
      <c r="P204" s="12"/>
      <c r="Q204" s="12"/>
      <c r="R204" s="12"/>
    </row>
    <row r="205" spans="1:18" x14ac:dyDescent="0.3">
      <c r="A205" s="12"/>
      <c r="B205" s="12"/>
      <c r="C205" s="12"/>
      <c r="D205" s="12"/>
      <c r="E205" s="12"/>
      <c r="F205" s="12"/>
      <c r="G205" s="12"/>
      <c r="H205" s="12"/>
      <c r="I205" s="12"/>
      <c r="J205" s="12"/>
      <c r="K205" s="12"/>
      <c r="L205" s="12"/>
      <c r="M205" s="12"/>
      <c r="N205" s="12"/>
      <c r="O205" s="12"/>
      <c r="P205" s="12"/>
      <c r="Q205" s="12"/>
      <c r="R205" s="12"/>
    </row>
    <row r="206" spans="1:18" x14ac:dyDescent="0.3">
      <c r="A206" s="12"/>
      <c r="B206" s="12"/>
      <c r="C206" s="12"/>
      <c r="D206" s="12"/>
      <c r="E206" s="12"/>
      <c r="F206" s="12"/>
      <c r="G206" s="12"/>
      <c r="H206" s="12"/>
      <c r="I206" s="12"/>
      <c r="J206" s="12"/>
      <c r="K206" s="12"/>
      <c r="L206" s="12"/>
      <c r="M206" s="12"/>
      <c r="N206" s="12"/>
      <c r="O206" s="12"/>
      <c r="P206" s="12"/>
      <c r="Q206" s="12"/>
      <c r="R206" s="12"/>
    </row>
    <row r="207" spans="1:18" x14ac:dyDescent="0.3">
      <c r="A207" s="12"/>
      <c r="B207" s="12"/>
      <c r="C207" s="12"/>
      <c r="D207" s="12"/>
      <c r="E207" s="12"/>
      <c r="F207" s="12"/>
      <c r="G207" s="12"/>
      <c r="H207" s="12"/>
      <c r="I207" s="12"/>
      <c r="J207" s="12"/>
      <c r="K207" s="12"/>
      <c r="L207" s="12"/>
      <c r="M207" s="12"/>
      <c r="N207" s="12"/>
      <c r="O207" s="12"/>
      <c r="P207" s="12"/>
      <c r="Q207" s="12"/>
      <c r="R207" s="12"/>
    </row>
    <row r="208" spans="1:18" x14ac:dyDescent="0.3">
      <c r="A208" s="12"/>
      <c r="B208" s="12"/>
      <c r="C208" s="12"/>
      <c r="D208" s="12"/>
      <c r="E208" s="12"/>
      <c r="F208" s="12"/>
      <c r="G208" s="12"/>
      <c r="H208" s="12"/>
      <c r="I208" s="12"/>
      <c r="J208" s="12"/>
      <c r="K208" s="12"/>
      <c r="L208" s="12"/>
      <c r="M208" s="12"/>
      <c r="N208" s="12"/>
      <c r="O208" s="12"/>
      <c r="P208" s="12"/>
      <c r="Q208" s="12"/>
      <c r="R208" s="12"/>
    </row>
    <row r="209" spans="1:18" x14ac:dyDescent="0.3">
      <c r="A209" s="12"/>
      <c r="B209" s="12"/>
      <c r="C209" s="12"/>
      <c r="D209" s="12"/>
      <c r="E209" s="12"/>
      <c r="F209" s="12"/>
      <c r="G209" s="12"/>
      <c r="H209" s="12"/>
      <c r="I209" s="12"/>
      <c r="J209" s="12"/>
      <c r="K209" s="12"/>
      <c r="L209" s="12"/>
      <c r="M209" s="12"/>
      <c r="N209" s="12"/>
      <c r="O209" s="12"/>
      <c r="P209" s="12"/>
      <c r="Q209" s="12"/>
      <c r="R209" s="12"/>
    </row>
    <row r="210" spans="1:18" x14ac:dyDescent="0.3">
      <c r="A210" s="12"/>
      <c r="B210" s="12"/>
      <c r="C210" s="12"/>
      <c r="D210" s="12"/>
      <c r="E210" s="12"/>
      <c r="F210" s="12"/>
      <c r="G210" s="12"/>
      <c r="H210" s="12"/>
      <c r="I210" s="12"/>
      <c r="J210" s="12"/>
      <c r="K210" s="12"/>
      <c r="L210" s="12"/>
      <c r="M210" s="12"/>
      <c r="N210" s="12"/>
      <c r="O210" s="12"/>
      <c r="P210" s="12"/>
      <c r="Q210" s="12"/>
      <c r="R210" s="12"/>
    </row>
    <row r="211" spans="1:18" x14ac:dyDescent="0.3">
      <c r="A211" s="12"/>
      <c r="B211" s="12"/>
      <c r="C211" s="12"/>
      <c r="D211" s="12"/>
      <c r="E211" s="12"/>
      <c r="F211" s="12"/>
      <c r="G211" s="12"/>
      <c r="H211" s="12"/>
      <c r="I211" s="12"/>
      <c r="J211" s="12"/>
      <c r="K211" s="12"/>
      <c r="L211" s="12"/>
      <c r="M211" s="12"/>
      <c r="N211" s="12"/>
      <c r="O211" s="12"/>
      <c r="P211" s="12"/>
      <c r="Q211" s="12"/>
      <c r="R211" s="12"/>
    </row>
    <row r="212" spans="1:18" x14ac:dyDescent="0.3">
      <c r="A212" s="12"/>
      <c r="B212" s="12"/>
      <c r="C212" s="12"/>
      <c r="D212" s="12"/>
      <c r="E212" s="12"/>
      <c r="F212" s="12"/>
      <c r="G212" s="12"/>
      <c r="H212" s="12"/>
      <c r="I212" s="12"/>
      <c r="J212" s="12"/>
      <c r="K212" s="12"/>
      <c r="L212" s="12"/>
      <c r="M212" s="12"/>
      <c r="N212" s="12"/>
      <c r="O212" s="12"/>
      <c r="P212" s="12"/>
      <c r="Q212" s="12"/>
      <c r="R212" s="12"/>
    </row>
    <row r="213" spans="1:18" x14ac:dyDescent="0.3">
      <c r="A213" s="12"/>
      <c r="B213" s="12"/>
      <c r="C213" s="12"/>
      <c r="D213" s="12"/>
      <c r="E213" s="12"/>
      <c r="F213" s="12"/>
      <c r="G213" s="12"/>
      <c r="H213" s="12"/>
      <c r="I213" s="12"/>
      <c r="J213" s="12"/>
      <c r="K213" s="12"/>
      <c r="L213" s="12"/>
      <c r="M213" s="12"/>
      <c r="N213" s="12"/>
      <c r="O213" s="12"/>
      <c r="P213" s="12"/>
      <c r="Q213" s="12"/>
      <c r="R213" s="12"/>
    </row>
    <row r="214" spans="1:18" x14ac:dyDescent="0.3">
      <c r="A214" s="12"/>
      <c r="B214" s="12"/>
      <c r="C214" s="12"/>
      <c r="D214" s="12"/>
      <c r="E214" s="12"/>
      <c r="F214" s="12"/>
      <c r="G214" s="12"/>
      <c r="H214" s="12"/>
      <c r="I214" s="12"/>
      <c r="J214" s="12"/>
      <c r="K214" s="12"/>
      <c r="L214" s="12"/>
      <c r="M214" s="12"/>
      <c r="N214" s="12"/>
      <c r="O214" s="12"/>
      <c r="P214" s="12"/>
      <c r="Q214" s="12"/>
      <c r="R214" s="12"/>
    </row>
    <row r="215" spans="1:18" x14ac:dyDescent="0.3">
      <c r="A215" s="12"/>
      <c r="B215" s="12"/>
      <c r="C215" s="12"/>
      <c r="D215" s="12"/>
      <c r="E215" s="12"/>
      <c r="F215" s="12"/>
      <c r="G215" s="12"/>
      <c r="H215" s="12"/>
      <c r="I215" s="12"/>
      <c r="J215" s="12"/>
      <c r="K215" s="12"/>
      <c r="L215" s="12"/>
      <c r="M215" s="12"/>
      <c r="N215" s="12"/>
      <c r="O215" s="12"/>
      <c r="P215" s="12"/>
      <c r="Q215" s="12"/>
      <c r="R215" s="12"/>
    </row>
    <row r="216" spans="1:18" x14ac:dyDescent="0.3">
      <c r="A216" s="12"/>
      <c r="B216" s="12"/>
      <c r="C216" s="12"/>
      <c r="D216" s="12"/>
      <c r="E216" s="12"/>
      <c r="F216" s="12"/>
      <c r="G216" s="12"/>
      <c r="H216" s="12"/>
      <c r="I216" s="12"/>
      <c r="J216" s="12"/>
      <c r="K216" s="12"/>
      <c r="L216" s="12"/>
      <c r="M216" s="12"/>
      <c r="N216" s="12"/>
      <c r="O216" s="12"/>
      <c r="P216" s="12"/>
      <c r="Q216" s="12"/>
      <c r="R216" s="12"/>
    </row>
    <row r="217" spans="1:18" x14ac:dyDescent="0.3">
      <c r="A217" s="12"/>
      <c r="B217" s="12"/>
      <c r="C217" s="12"/>
      <c r="D217" s="12"/>
      <c r="E217" s="12"/>
      <c r="F217" s="12"/>
      <c r="G217" s="12"/>
      <c r="H217" s="12"/>
      <c r="I217" s="12"/>
      <c r="J217" s="12"/>
      <c r="K217" s="12"/>
      <c r="L217" s="12"/>
      <c r="M217" s="12"/>
      <c r="N217" s="12"/>
      <c r="O217" s="12"/>
      <c r="P217" s="12"/>
      <c r="Q217" s="12"/>
      <c r="R217" s="12"/>
    </row>
    <row r="218" spans="1:18" x14ac:dyDescent="0.3">
      <c r="A218" s="12"/>
      <c r="B218" s="12"/>
      <c r="C218" s="12"/>
      <c r="D218" s="12"/>
      <c r="E218" s="12"/>
      <c r="F218" s="12"/>
      <c r="G218" s="12"/>
      <c r="H218" s="12"/>
      <c r="I218" s="12"/>
      <c r="J218" s="12"/>
      <c r="K218" s="12"/>
      <c r="L218" s="12"/>
      <c r="M218" s="12"/>
      <c r="N218" s="12"/>
      <c r="O218" s="12"/>
      <c r="P218" s="12"/>
      <c r="Q218" s="12"/>
      <c r="R218" s="12"/>
    </row>
    <row r="219" spans="1:18" x14ac:dyDescent="0.3">
      <c r="A219" s="12"/>
      <c r="B219" s="12"/>
      <c r="C219" s="12"/>
      <c r="D219" s="12"/>
      <c r="E219" s="12"/>
      <c r="F219" s="12"/>
      <c r="G219" s="12"/>
      <c r="H219" s="12"/>
      <c r="I219" s="12"/>
      <c r="J219" s="12"/>
      <c r="K219" s="12"/>
      <c r="L219" s="12"/>
      <c r="M219" s="12"/>
      <c r="N219" s="12"/>
      <c r="O219" s="12"/>
      <c r="P219" s="12"/>
      <c r="Q219" s="12"/>
      <c r="R219" s="12"/>
    </row>
    <row r="220" spans="1:18" x14ac:dyDescent="0.3">
      <c r="A220" s="12"/>
      <c r="B220" s="12"/>
      <c r="C220" s="12"/>
      <c r="D220" s="12"/>
      <c r="E220" s="12"/>
      <c r="F220" s="12"/>
      <c r="G220" s="12"/>
      <c r="H220" s="12"/>
      <c r="I220" s="12"/>
      <c r="J220" s="12"/>
      <c r="K220" s="12"/>
      <c r="L220" s="12"/>
      <c r="M220" s="12"/>
      <c r="N220" s="12"/>
      <c r="O220" s="12"/>
      <c r="P220" s="12"/>
      <c r="Q220" s="12"/>
      <c r="R220" s="12"/>
    </row>
    <row r="221" spans="1:18" x14ac:dyDescent="0.3">
      <c r="A221" s="12"/>
      <c r="B221" s="12"/>
      <c r="C221" s="12"/>
      <c r="D221" s="12"/>
      <c r="E221" s="12"/>
      <c r="F221" s="12"/>
      <c r="G221" s="12"/>
      <c r="H221" s="12"/>
      <c r="I221" s="12"/>
      <c r="J221" s="12"/>
      <c r="K221" s="12"/>
      <c r="L221" s="12"/>
      <c r="M221" s="12"/>
      <c r="N221" s="12"/>
      <c r="O221" s="12"/>
      <c r="P221" s="12"/>
      <c r="Q221" s="12"/>
      <c r="R221" s="12"/>
    </row>
    <row r="222" spans="1:18" x14ac:dyDescent="0.3">
      <c r="A222" s="12"/>
      <c r="B222" s="12"/>
      <c r="C222" s="12"/>
      <c r="D222" s="12"/>
      <c r="E222" s="12"/>
      <c r="F222" s="12"/>
      <c r="G222" s="12"/>
      <c r="H222" s="12"/>
      <c r="I222" s="12"/>
      <c r="J222" s="12"/>
      <c r="K222" s="12"/>
      <c r="L222" s="12"/>
      <c r="M222" s="12"/>
      <c r="N222" s="12"/>
      <c r="O222" s="12"/>
      <c r="P222" s="12"/>
      <c r="Q222" s="12"/>
      <c r="R222" s="12"/>
    </row>
    <row r="223" spans="1:18" x14ac:dyDescent="0.3">
      <c r="A223" s="12"/>
      <c r="B223" s="12"/>
      <c r="C223" s="12"/>
      <c r="D223" s="12"/>
      <c r="E223" s="12"/>
      <c r="F223" s="12"/>
      <c r="G223" s="12"/>
      <c r="H223" s="12"/>
      <c r="I223" s="12"/>
      <c r="J223" s="12"/>
      <c r="K223" s="12"/>
      <c r="L223" s="12"/>
      <c r="M223" s="12"/>
      <c r="N223" s="12"/>
      <c r="O223" s="12"/>
      <c r="P223" s="12"/>
      <c r="Q223" s="12"/>
      <c r="R223" s="12"/>
    </row>
    <row r="224" spans="1:18" x14ac:dyDescent="0.3">
      <c r="A224" s="12"/>
      <c r="B224" s="12"/>
      <c r="C224" s="12"/>
      <c r="D224" s="12"/>
      <c r="E224" s="12"/>
      <c r="F224" s="12"/>
      <c r="G224" s="12"/>
      <c r="H224" s="12"/>
      <c r="I224" s="12"/>
      <c r="J224" s="12"/>
      <c r="K224" s="12"/>
      <c r="L224" s="12"/>
      <c r="M224" s="12"/>
      <c r="N224" s="12"/>
      <c r="O224" s="12"/>
      <c r="P224" s="12"/>
      <c r="Q224" s="12"/>
      <c r="R224" s="12"/>
    </row>
    <row r="225" spans="1:18" x14ac:dyDescent="0.3">
      <c r="A225" s="12"/>
      <c r="B225" s="12"/>
      <c r="C225" s="12"/>
      <c r="D225" s="12"/>
      <c r="E225" s="12"/>
      <c r="F225" s="12"/>
      <c r="G225" s="12"/>
      <c r="H225" s="12"/>
      <c r="I225" s="12"/>
      <c r="J225" s="12"/>
      <c r="K225" s="12"/>
      <c r="L225" s="12"/>
      <c r="M225" s="12"/>
      <c r="N225" s="12"/>
      <c r="O225" s="12"/>
      <c r="P225" s="12"/>
      <c r="Q225" s="12"/>
      <c r="R225" s="12"/>
    </row>
    <row r="226" spans="1:18" x14ac:dyDescent="0.3">
      <c r="A226" s="12"/>
      <c r="B226" s="12"/>
      <c r="C226" s="12"/>
      <c r="D226" s="12"/>
      <c r="E226" s="12"/>
      <c r="F226" s="12"/>
      <c r="G226" s="12"/>
      <c r="H226" s="12"/>
      <c r="I226" s="12"/>
      <c r="J226" s="12"/>
      <c r="K226" s="12"/>
      <c r="L226" s="12"/>
      <c r="M226" s="12"/>
      <c r="N226" s="12"/>
      <c r="O226" s="12"/>
      <c r="P226" s="12"/>
      <c r="Q226" s="12"/>
      <c r="R226" s="12"/>
    </row>
    <row r="227" spans="1:18" x14ac:dyDescent="0.3">
      <c r="A227" s="12"/>
      <c r="B227" s="12"/>
      <c r="C227" s="12"/>
      <c r="D227" s="12"/>
      <c r="E227" s="12"/>
      <c r="F227" s="12"/>
      <c r="G227" s="12"/>
      <c r="H227" s="12"/>
      <c r="I227" s="12"/>
      <c r="J227" s="12"/>
      <c r="K227" s="12"/>
      <c r="L227" s="12"/>
      <c r="M227" s="12"/>
      <c r="N227" s="12"/>
      <c r="O227" s="12"/>
      <c r="P227" s="12"/>
      <c r="Q227" s="12"/>
      <c r="R227" s="12"/>
    </row>
    <row r="228" spans="1:18" x14ac:dyDescent="0.3">
      <c r="A228" s="12"/>
      <c r="B228" s="12"/>
      <c r="C228" s="12"/>
      <c r="D228" s="12"/>
      <c r="E228" s="12"/>
      <c r="F228" s="12"/>
      <c r="G228" s="12"/>
      <c r="H228" s="12"/>
      <c r="I228" s="12"/>
      <c r="J228" s="12"/>
      <c r="K228" s="12"/>
      <c r="L228" s="12"/>
      <c r="M228" s="12"/>
      <c r="N228" s="12"/>
      <c r="O228" s="12"/>
      <c r="P228" s="12"/>
      <c r="Q228" s="12"/>
      <c r="R228" s="12"/>
    </row>
    <row r="229" spans="1:18" x14ac:dyDescent="0.3">
      <c r="A229" s="12"/>
      <c r="B229" s="12"/>
      <c r="C229" s="12"/>
      <c r="D229" s="12"/>
      <c r="E229" s="12"/>
      <c r="F229" s="12"/>
      <c r="G229" s="12"/>
      <c r="H229" s="12"/>
      <c r="I229" s="12"/>
      <c r="J229" s="12"/>
      <c r="K229" s="12"/>
      <c r="L229" s="12"/>
      <c r="M229" s="12"/>
      <c r="N229" s="12"/>
      <c r="O229" s="12"/>
      <c r="P229" s="12"/>
      <c r="Q229" s="12"/>
      <c r="R229" s="12"/>
    </row>
    <row r="230" spans="1:18" x14ac:dyDescent="0.3">
      <c r="A230" s="12"/>
      <c r="B230" s="12"/>
      <c r="C230" s="12"/>
      <c r="D230" s="12"/>
      <c r="E230" s="12"/>
      <c r="F230" s="12"/>
      <c r="G230" s="12"/>
      <c r="H230" s="12"/>
      <c r="I230" s="12"/>
      <c r="J230" s="12"/>
      <c r="K230" s="12"/>
      <c r="L230" s="12"/>
      <c r="M230" s="12"/>
      <c r="N230" s="12"/>
      <c r="O230" s="12"/>
      <c r="P230" s="12"/>
      <c r="Q230" s="12"/>
      <c r="R230" s="12"/>
    </row>
    <row r="231" spans="1:18" x14ac:dyDescent="0.3">
      <c r="A231" s="12"/>
      <c r="B231" s="12"/>
      <c r="C231" s="12"/>
      <c r="D231" s="12"/>
      <c r="E231" s="12"/>
      <c r="F231" s="12"/>
      <c r="G231" s="12"/>
      <c r="H231" s="12"/>
      <c r="I231" s="12"/>
      <c r="J231" s="12"/>
      <c r="K231" s="12"/>
      <c r="L231" s="12"/>
      <c r="M231" s="12"/>
      <c r="N231" s="12"/>
      <c r="O231" s="12"/>
      <c r="P231" s="12"/>
      <c r="Q231" s="12"/>
      <c r="R231" s="12"/>
    </row>
    <row r="232" spans="1:18" x14ac:dyDescent="0.3">
      <c r="A232" s="12"/>
      <c r="B232" s="12"/>
      <c r="C232" s="12"/>
      <c r="D232" s="12"/>
      <c r="E232" s="12"/>
      <c r="F232" s="12"/>
      <c r="G232" s="12"/>
      <c r="H232" s="12"/>
      <c r="I232" s="12"/>
      <c r="J232" s="12"/>
      <c r="K232" s="12"/>
      <c r="L232" s="12"/>
      <c r="M232" s="12"/>
      <c r="N232" s="12"/>
      <c r="O232" s="12"/>
      <c r="P232" s="12"/>
      <c r="Q232" s="12"/>
      <c r="R232" s="12"/>
    </row>
    <row r="233" spans="1:18" x14ac:dyDescent="0.3">
      <c r="A233" s="12"/>
      <c r="B233" s="12"/>
      <c r="C233" s="12"/>
      <c r="D233" s="12"/>
      <c r="E233" s="12"/>
      <c r="F233" s="12"/>
      <c r="G233" s="12"/>
      <c r="H233" s="12"/>
      <c r="I233" s="12"/>
      <c r="J233" s="12"/>
      <c r="K233" s="12"/>
      <c r="L233" s="12"/>
      <c r="M233" s="12"/>
      <c r="N233" s="12"/>
      <c r="O233" s="12"/>
      <c r="P233" s="12"/>
      <c r="Q233" s="12"/>
      <c r="R233" s="12"/>
    </row>
    <row r="234" spans="1:18" x14ac:dyDescent="0.3">
      <c r="A234" s="12"/>
      <c r="B234" s="12"/>
      <c r="C234" s="12"/>
      <c r="D234" s="12"/>
      <c r="E234" s="12"/>
      <c r="F234" s="12"/>
      <c r="G234" s="12"/>
      <c r="H234" s="12"/>
      <c r="I234" s="12"/>
      <c r="J234" s="12"/>
      <c r="K234" s="12"/>
      <c r="L234" s="12"/>
      <c r="M234" s="12"/>
      <c r="N234" s="12"/>
      <c r="O234" s="12"/>
      <c r="P234" s="12"/>
      <c r="Q234" s="12"/>
      <c r="R234" s="12"/>
    </row>
    <row r="235" spans="1:18" x14ac:dyDescent="0.3">
      <c r="A235" s="12"/>
      <c r="B235" s="12"/>
      <c r="C235" s="12"/>
      <c r="D235" s="12"/>
      <c r="E235" s="12"/>
      <c r="F235" s="12"/>
      <c r="G235" s="12"/>
      <c r="H235" s="12"/>
      <c r="I235" s="12"/>
      <c r="J235" s="12"/>
      <c r="K235" s="12"/>
      <c r="L235" s="12"/>
      <c r="M235" s="12"/>
      <c r="N235" s="12"/>
      <c r="O235" s="12"/>
      <c r="P235" s="12"/>
      <c r="Q235" s="12"/>
      <c r="R235" s="12"/>
    </row>
    <row r="236" spans="1:18" x14ac:dyDescent="0.3">
      <c r="A236" s="12"/>
      <c r="B236" s="12"/>
      <c r="C236" s="12"/>
      <c r="D236" s="12"/>
      <c r="E236" s="12"/>
      <c r="F236" s="12"/>
      <c r="G236" s="12"/>
      <c r="H236" s="12"/>
      <c r="I236" s="12"/>
      <c r="J236" s="12"/>
      <c r="K236" s="12"/>
      <c r="L236" s="12"/>
      <c r="M236" s="12"/>
      <c r="N236" s="12"/>
      <c r="O236" s="12"/>
      <c r="P236" s="12"/>
      <c r="Q236" s="12"/>
      <c r="R236" s="12"/>
    </row>
    <row r="237" spans="1:18" x14ac:dyDescent="0.3">
      <c r="A237" s="12"/>
      <c r="B237" s="12"/>
      <c r="C237" s="12"/>
      <c r="D237" s="12"/>
      <c r="E237" s="12"/>
      <c r="F237" s="12"/>
      <c r="G237" s="12"/>
      <c r="H237" s="12"/>
      <c r="I237" s="12"/>
      <c r="J237" s="12"/>
      <c r="K237" s="12"/>
      <c r="L237" s="12"/>
      <c r="M237" s="12"/>
      <c r="N237" s="12"/>
      <c r="O237" s="12"/>
      <c r="P237" s="12"/>
      <c r="Q237" s="12"/>
      <c r="R237" s="12"/>
    </row>
    <row r="238" spans="1:18" x14ac:dyDescent="0.3">
      <c r="A238" s="12"/>
      <c r="B238" s="12"/>
      <c r="C238" s="12"/>
      <c r="D238" s="12"/>
      <c r="E238" s="12"/>
      <c r="F238" s="12"/>
      <c r="G238" s="12"/>
      <c r="H238" s="12"/>
      <c r="I238" s="12"/>
      <c r="J238" s="12"/>
      <c r="K238" s="12"/>
      <c r="L238" s="12"/>
      <c r="M238" s="12"/>
      <c r="N238" s="12"/>
      <c r="O238" s="12"/>
      <c r="P238" s="12"/>
      <c r="Q238" s="12"/>
      <c r="R238" s="12"/>
    </row>
    <row r="239" spans="1:18" x14ac:dyDescent="0.3">
      <c r="A239" s="12"/>
      <c r="B239" s="12"/>
      <c r="C239" s="12"/>
      <c r="D239" s="12"/>
      <c r="E239" s="12"/>
      <c r="F239" s="12"/>
      <c r="G239" s="12"/>
      <c r="H239" s="12"/>
      <c r="I239" s="12"/>
      <c r="J239" s="12"/>
      <c r="K239" s="12"/>
      <c r="L239" s="12"/>
      <c r="M239" s="12"/>
      <c r="N239" s="12"/>
      <c r="O239" s="12"/>
      <c r="P239" s="12"/>
      <c r="Q239" s="12"/>
      <c r="R239" s="12"/>
    </row>
    <row r="240" spans="1:18" x14ac:dyDescent="0.3">
      <c r="A240" s="12"/>
      <c r="B240" s="12"/>
      <c r="C240" s="12"/>
      <c r="D240" s="12"/>
      <c r="E240" s="12"/>
      <c r="F240" s="12"/>
      <c r="G240" s="12"/>
      <c r="H240" s="12"/>
      <c r="I240" s="12"/>
      <c r="J240" s="12"/>
      <c r="K240" s="12"/>
      <c r="L240" s="12"/>
      <c r="M240" s="12"/>
      <c r="N240" s="12"/>
      <c r="O240" s="12"/>
      <c r="P240" s="12"/>
      <c r="Q240" s="12"/>
      <c r="R240" s="12"/>
    </row>
    <row r="241" spans="1:18" x14ac:dyDescent="0.3">
      <c r="A241" s="12"/>
      <c r="B241" s="12"/>
      <c r="C241" s="12"/>
      <c r="D241" s="12"/>
      <c r="E241" s="12"/>
      <c r="F241" s="12"/>
      <c r="G241" s="12"/>
      <c r="H241" s="12"/>
      <c r="I241" s="12"/>
      <c r="J241" s="12"/>
      <c r="K241" s="12"/>
      <c r="L241" s="12"/>
      <c r="M241" s="12"/>
      <c r="N241" s="12"/>
      <c r="O241" s="12"/>
      <c r="P241" s="12"/>
      <c r="Q241" s="12"/>
      <c r="R241" s="12"/>
    </row>
    <row r="242" spans="1:18" x14ac:dyDescent="0.3">
      <c r="A242" s="12"/>
      <c r="B242" s="12"/>
      <c r="C242" s="12"/>
      <c r="D242" s="12"/>
      <c r="E242" s="12"/>
      <c r="F242" s="12"/>
      <c r="G242" s="12"/>
      <c r="H242" s="12"/>
      <c r="I242" s="12"/>
      <c r="J242" s="12"/>
      <c r="K242" s="12"/>
      <c r="L242" s="12"/>
      <c r="M242" s="12"/>
      <c r="N242" s="12"/>
      <c r="O242" s="12"/>
      <c r="P242" s="12"/>
      <c r="Q242" s="12"/>
      <c r="R242" s="12"/>
    </row>
    <row r="243" spans="1:18" x14ac:dyDescent="0.3">
      <c r="A243" s="12"/>
      <c r="B243" s="12"/>
      <c r="C243" s="12"/>
      <c r="D243" s="12"/>
      <c r="E243" s="12"/>
      <c r="F243" s="12"/>
      <c r="G243" s="12"/>
      <c r="H243" s="12"/>
      <c r="I243" s="12"/>
      <c r="J243" s="12"/>
      <c r="K243" s="12"/>
      <c r="L243" s="12"/>
      <c r="M243" s="12"/>
      <c r="N243" s="12"/>
      <c r="O243" s="12"/>
      <c r="P243" s="12"/>
      <c r="Q243" s="12"/>
      <c r="R243" s="12"/>
    </row>
    <row r="244" spans="1:18" x14ac:dyDescent="0.3">
      <c r="A244" s="12"/>
      <c r="B244" s="12"/>
      <c r="C244" s="12"/>
      <c r="D244" s="12"/>
      <c r="E244" s="12"/>
      <c r="F244" s="12"/>
      <c r="G244" s="12"/>
      <c r="H244" s="12"/>
      <c r="I244" s="12"/>
      <c r="J244" s="12"/>
      <c r="K244" s="12"/>
      <c r="L244" s="12"/>
      <c r="M244" s="12"/>
      <c r="N244" s="12"/>
      <c r="O244" s="12"/>
      <c r="P244" s="12"/>
      <c r="Q244" s="12"/>
      <c r="R244" s="12"/>
    </row>
    <row r="245" spans="1:18" x14ac:dyDescent="0.3">
      <c r="A245" s="12"/>
      <c r="B245" s="12"/>
      <c r="C245" s="12"/>
      <c r="D245" s="12"/>
      <c r="E245" s="12"/>
      <c r="F245" s="12"/>
      <c r="G245" s="12"/>
      <c r="H245" s="12"/>
      <c r="I245" s="12"/>
      <c r="J245" s="12"/>
      <c r="K245" s="12"/>
      <c r="L245" s="12"/>
      <c r="M245" s="12"/>
      <c r="N245" s="12"/>
      <c r="O245" s="12"/>
      <c r="P245" s="12"/>
      <c r="Q245" s="12"/>
      <c r="R245" s="12"/>
    </row>
    <row r="246" spans="1:18" x14ac:dyDescent="0.3">
      <c r="A246" s="12"/>
      <c r="B246" s="12"/>
      <c r="C246" s="12"/>
      <c r="D246" s="12"/>
      <c r="E246" s="12"/>
      <c r="F246" s="12"/>
      <c r="G246" s="12"/>
      <c r="H246" s="12"/>
      <c r="I246" s="12"/>
      <c r="J246" s="12"/>
      <c r="K246" s="12"/>
      <c r="L246" s="12"/>
      <c r="M246" s="12"/>
      <c r="N246" s="12"/>
      <c r="O246" s="12"/>
      <c r="P246" s="12"/>
      <c r="Q246" s="12"/>
      <c r="R246" s="12"/>
    </row>
    <row r="247" spans="1:18" x14ac:dyDescent="0.3">
      <c r="A247" s="12"/>
      <c r="B247" s="12"/>
      <c r="C247" s="12"/>
      <c r="D247" s="12"/>
      <c r="E247" s="12"/>
      <c r="F247" s="12"/>
      <c r="G247" s="12"/>
      <c r="H247" s="12"/>
      <c r="I247" s="12"/>
      <c r="J247" s="12"/>
      <c r="K247" s="12"/>
      <c r="L247" s="12"/>
      <c r="M247" s="12"/>
      <c r="N247" s="12"/>
      <c r="O247" s="12"/>
      <c r="P247" s="12"/>
      <c r="Q247" s="12"/>
      <c r="R247" s="12"/>
    </row>
    <row r="248" spans="1:18" x14ac:dyDescent="0.3">
      <c r="A248" s="12"/>
      <c r="B248" s="12"/>
      <c r="C248" s="12"/>
      <c r="D248" s="12"/>
      <c r="E248" s="12"/>
      <c r="F248" s="12"/>
      <c r="G248" s="12"/>
      <c r="H248" s="12"/>
      <c r="I248" s="12"/>
      <c r="J248" s="12"/>
      <c r="K248" s="12"/>
      <c r="L248" s="12"/>
      <c r="M248" s="12"/>
      <c r="N248" s="12"/>
      <c r="O248" s="12"/>
      <c r="P248" s="12"/>
      <c r="Q248" s="12"/>
      <c r="R248" s="12"/>
    </row>
    <row r="249" spans="1:18" x14ac:dyDescent="0.3">
      <c r="A249" s="12"/>
      <c r="B249" s="12"/>
      <c r="C249" s="12"/>
      <c r="D249" s="12"/>
      <c r="E249" s="12"/>
      <c r="F249" s="12"/>
      <c r="G249" s="12"/>
      <c r="H249" s="12"/>
      <c r="I249" s="12"/>
      <c r="J249" s="12"/>
      <c r="K249" s="12"/>
      <c r="L249" s="12"/>
      <c r="M249" s="12"/>
      <c r="N249" s="12"/>
      <c r="O249" s="12"/>
      <c r="P249" s="12"/>
      <c r="Q249" s="12"/>
      <c r="R249" s="12"/>
    </row>
    <row r="250" spans="1:18" x14ac:dyDescent="0.3">
      <c r="A250" s="12"/>
      <c r="B250" s="12"/>
      <c r="C250" s="12"/>
      <c r="D250" s="12"/>
      <c r="E250" s="12"/>
      <c r="F250" s="12"/>
      <c r="G250" s="12"/>
      <c r="H250" s="12"/>
      <c r="I250" s="12"/>
      <c r="J250" s="12"/>
      <c r="K250" s="12"/>
      <c r="L250" s="12"/>
      <c r="M250" s="12"/>
      <c r="N250" s="12"/>
      <c r="O250" s="12"/>
      <c r="P250" s="12"/>
      <c r="Q250" s="12"/>
      <c r="R250" s="12"/>
    </row>
    <row r="251" spans="1:18" x14ac:dyDescent="0.3">
      <c r="A251" s="12"/>
      <c r="B251" s="12"/>
      <c r="C251" s="12"/>
      <c r="D251" s="12"/>
      <c r="E251" s="12"/>
      <c r="F251" s="12"/>
      <c r="G251" s="12"/>
      <c r="H251" s="12"/>
      <c r="I251" s="12"/>
      <c r="J251" s="12"/>
      <c r="K251" s="12"/>
      <c r="L251" s="12"/>
      <c r="M251" s="12"/>
      <c r="N251" s="12"/>
      <c r="O251" s="12"/>
      <c r="P251" s="12"/>
      <c r="Q251" s="12"/>
      <c r="R251" s="12"/>
    </row>
    <row r="252" spans="1:18" x14ac:dyDescent="0.3">
      <c r="A252" s="12"/>
      <c r="B252" s="12"/>
      <c r="C252" s="12"/>
      <c r="D252" s="12"/>
      <c r="E252" s="12"/>
      <c r="F252" s="12"/>
      <c r="G252" s="12"/>
      <c r="H252" s="12"/>
      <c r="I252" s="12"/>
      <c r="J252" s="12"/>
      <c r="K252" s="12"/>
      <c r="L252" s="12"/>
      <c r="M252" s="12"/>
      <c r="N252" s="12"/>
      <c r="O252" s="12"/>
      <c r="P252" s="12"/>
      <c r="Q252" s="12"/>
      <c r="R252" s="12"/>
    </row>
    <row r="253" spans="1:18" x14ac:dyDescent="0.3">
      <c r="A253" s="12"/>
      <c r="B253" s="12"/>
      <c r="C253" s="12"/>
      <c r="D253" s="12"/>
      <c r="E253" s="12"/>
      <c r="F253" s="12"/>
      <c r="G253" s="12"/>
      <c r="H253" s="12"/>
      <c r="I253" s="12"/>
      <c r="J253" s="12"/>
      <c r="K253" s="12"/>
      <c r="L253" s="12"/>
      <c r="M253" s="12"/>
      <c r="N253" s="12"/>
      <c r="O253" s="12"/>
      <c r="P253" s="12"/>
      <c r="Q253" s="12"/>
      <c r="R253" s="12"/>
    </row>
    <row r="254" spans="1:18" x14ac:dyDescent="0.3">
      <c r="A254" s="12"/>
      <c r="B254" s="12"/>
      <c r="C254" s="12"/>
      <c r="D254" s="12"/>
      <c r="E254" s="12"/>
      <c r="F254" s="12"/>
      <c r="G254" s="12"/>
      <c r="H254" s="12"/>
      <c r="I254" s="12"/>
      <c r="J254" s="12"/>
      <c r="K254" s="12"/>
      <c r="L254" s="12"/>
      <c r="M254" s="12"/>
      <c r="N254" s="12"/>
      <c r="O254" s="12"/>
      <c r="P254" s="12"/>
      <c r="Q254" s="12"/>
      <c r="R254" s="12"/>
    </row>
    <row r="255" spans="1:18" x14ac:dyDescent="0.3">
      <c r="A255" s="12"/>
      <c r="B255" s="12"/>
      <c r="C255" s="12"/>
      <c r="D255" s="12"/>
      <c r="E255" s="12"/>
      <c r="F255" s="12"/>
      <c r="G255" s="12"/>
      <c r="H255" s="12"/>
      <c r="I255" s="12"/>
      <c r="J255" s="12"/>
      <c r="K255" s="12"/>
      <c r="L255" s="12"/>
      <c r="M255" s="12"/>
      <c r="N255" s="12"/>
      <c r="O255" s="12"/>
      <c r="P255" s="12"/>
      <c r="Q255" s="12"/>
      <c r="R255" s="12"/>
    </row>
    <row r="256" spans="1:18" x14ac:dyDescent="0.3">
      <c r="A256" s="12"/>
      <c r="B256" s="12"/>
      <c r="C256" s="12"/>
      <c r="D256" s="12"/>
      <c r="E256" s="12"/>
      <c r="F256" s="12"/>
      <c r="G256" s="12"/>
      <c r="H256" s="12"/>
      <c r="I256" s="12"/>
      <c r="J256" s="12"/>
      <c r="K256" s="12"/>
      <c r="L256" s="12"/>
      <c r="M256" s="12"/>
      <c r="N256" s="12"/>
      <c r="O256" s="12"/>
      <c r="P256" s="12"/>
      <c r="Q256" s="12"/>
      <c r="R256" s="12"/>
    </row>
    <row r="257" spans="1:18" x14ac:dyDescent="0.3">
      <c r="A257" s="12"/>
      <c r="B257" s="12"/>
      <c r="C257" s="12"/>
      <c r="D257" s="12"/>
      <c r="E257" s="12"/>
      <c r="F257" s="12"/>
      <c r="G257" s="12"/>
      <c r="H257" s="12"/>
      <c r="I257" s="12"/>
      <c r="J257" s="12"/>
      <c r="K257" s="12"/>
      <c r="L257" s="12"/>
      <c r="M257" s="12"/>
      <c r="N257" s="12"/>
      <c r="O257" s="12"/>
      <c r="P257" s="12"/>
      <c r="Q257" s="12"/>
      <c r="R257" s="12"/>
    </row>
    <row r="258" spans="1:18" x14ac:dyDescent="0.3">
      <c r="A258" s="12"/>
      <c r="B258" s="12"/>
      <c r="C258" s="12"/>
      <c r="D258" s="12"/>
      <c r="E258" s="12"/>
      <c r="F258" s="12"/>
      <c r="G258" s="12"/>
      <c r="H258" s="12"/>
      <c r="I258" s="12"/>
      <c r="J258" s="12"/>
      <c r="K258" s="12"/>
      <c r="L258" s="12"/>
      <c r="M258" s="12"/>
      <c r="N258" s="12"/>
      <c r="O258" s="12"/>
      <c r="P258" s="12"/>
      <c r="Q258" s="12"/>
      <c r="R258" s="12"/>
    </row>
    <row r="259" spans="1:18" x14ac:dyDescent="0.3">
      <c r="A259" s="12"/>
      <c r="B259" s="12"/>
      <c r="C259" s="12"/>
      <c r="D259" s="12"/>
      <c r="E259" s="12"/>
      <c r="F259" s="12"/>
      <c r="G259" s="12"/>
      <c r="H259" s="12"/>
      <c r="I259" s="12"/>
      <c r="J259" s="12"/>
      <c r="K259" s="12"/>
      <c r="L259" s="12"/>
      <c r="M259" s="12"/>
      <c r="N259" s="12"/>
      <c r="O259" s="12"/>
      <c r="P259" s="12"/>
      <c r="Q259" s="12"/>
      <c r="R259" s="12"/>
    </row>
    <row r="260" spans="1:18" x14ac:dyDescent="0.3">
      <c r="A260" s="12"/>
      <c r="B260" s="12"/>
      <c r="C260" s="12"/>
      <c r="D260" s="12"/>
      <c r="E260" s="12"/>
      <c r="F260" s="12"/>
      <c r="G260" s="12"/>
      <c r="H260" s="12"/>
      <c r="I260" s="12"/>
      <c r="J260" s="12"/>
      <c r="K260" s="12"/>
      <c r="L260" s="12"/>
      <c r="M260" s="12"/>
      <c r="N260" s="12"/>
      <c r="O260" s="12"/>
      <c r="P260" s="12"/>
      <c r="Q260" s="12"/>
      <c r="R260" s="12"/>
    </row>
    <row r="261" spans="1:18" x14ac:dyDescent="0.3">
      <c r="A261" s="12"/>
      <c r="B261" s="12"/>
      <c r="C261" s="12"/>
      <c r="D261" s="12"/>
      <c r="E261" s="12"/>
      <c r="F261" s="12"/>
      <c r="G261" s="12"/>
      <c r="H261" s="12"/>
      <c r="I261" s="12"/>
      <c r="J261" s="12"/>
      <c r="K261" s="12"/>
      <c r="L261" s="12"/>
      <c r="M261" s="12"/>
      <c r="N261" s="12"/>
      <c r="O261" s="12"/>
      <c r="P261" s="12"/>
      <c r="Q261" s="12"/>
      <c r="R261" s="12"/>
    </row>
    <row r="262" spans="1:18" x14ac:dyDescent="0.3">
      <c r="A262" s="12"/>
      <c r="B262" s="12"/>
      <c r="C262" s="12"/>
      <c r="D262" s="12"/>
      <c r="E262" s="12"/>
      <c r="F262" s="12"/>
      <c r="G262" s="12"/>
      <c r="H262" s="12"/>
      <c r="I262" s="12"/>
      <c r="J262" s="12"/>
      <c r="K262" s="12"/>
      <c r="L262" s="12"/>
      <c r="M262" s="12"/>
      <c r="N262" s="12"/>
      <c r="O262" s="12"/>
      <c r="P262" s="12"/>
      <c r="Q262" s="12"/>
      <c r="R262" s="12"/>
    </row>
    <row r="263" spans="1:18" x14ac:dyDescent="0.3">
      <c r="A263" s="12"/>
      <c r="B263" s="12"/>
      <c r="C263" s="12"/>
      <c r="D263" s="12"/>
      <c r="E263" s="12"/>
      <c r="F263" s="12"/>
      <c r="G263" s="12"/>
      <c r="H263" s="12"/>
      <c r="I263" s="12"/>
      <c r="J263" s="12"/>
      <c r="K263" s="12"/>
      <c r="L263" s="12"/>
      <c r="M263" s="12"/>
      <c r="N263" s="12"/>
      <c r="O263" s="12"/>
      <c r="P263" s="12"/>
      <c r="Q263" s="12"/>
      <c r="R263" s="12"/>
    </row>
    <row r="264" spans="1:18" x14ac:dyDescent="0.3">
      <c r="A264" s="12"/>
      <c r="B264" s="12"/>
      <c r="C264" s="12"/>
      <c r="D264" s="12"/>
      <c r="E264" s="12"/>
      <c r="F264" s="12"/>
      <c r="G264" s="12"/>
      <c r="H264" s="12"/>
      <c r="I264" s="12"/>
      <c r="J264" s="12"/>
      <c r="K264" s="12"/>
      <c r="L264" s="12"/>
      <c r="M264" s="12"/>
      <c r="N264" s="12"/>
      <c r="O264" s="12"/>
      <c r="P264" s="12"/>
      <c r="Q264" s="12"/>
      <c r="R264" s="12"/>
    </row>
    <row r="265" spans="1:18" x14ac:dyDescent="0.3">
      <c r="A265" s="12"/>
      <c r="B265" s="12"/>
      <c r="C265" s="12"/>
      <c r="D265" s="12"/>
      <c r="E265" s="12"/>
      <c r="F265" s="12"/>
      <c r="G265" s="12"/>
      <c r="H265" s="12"/>
      <c r="I265" s="12"/>
      <c r="J265" s="12"/>
      <c r="K265" s="12"/>
      <c r="L265" s="12"/>
      <c r="M265" s="12"/>
      <c r="N265" s="12"/>
      <c r="O265" s="12"/>
      <c r="P265" s="12"/>
      <c r="Q265" s="12"/>
      <c r="R265" s="12"/>
    </row>
    <row r="266" spans="1:18" x14ac:dyDescent="0.3">
      <c r="A266" s="12"/>
      <c r="B266" s="12"/>
      <c r="C266" s="12"/>
      <c r="D266" s="12"/>
      <c r="E266" s="12"/>
      <c r="F266" s="12"/>
      <c r="G266" s="12"/>
      <c r="H266" s="12"/>
      <c r="I266" s="12"/>
      <c r="J266" s="12"/>
      <c r="K266" s="12"/>
      <c r="L266" s="12"/>
      <c r="M266" s="12"/>
      <c r="N266" s="12"/>
      <c r="O266" s="12"/>
      <c r="P266" s="12"/>
      <c r="Q266" s="12"/>
      <c r="R266" s="12"/>
    </row>
    <row r="267" spans="1:18" x14ac:dyDescent="0.3">
      <c r="A267" s="12"/>
      <c r="B267" s="12"/>
      <c r="C267" s="12"/>
      <c r="D267" s="12"/>
      <c r="E267" s="12"/>
      <c r="F267" s="12"/>
      <c r="G267" s="12"/>
      <c r="H267" s="12"/>
      <c r="I267" s="12"/>
      <c r="J267" s="12"/>
      <c r="K267" s="12"/>
      <c r="L267" s="12"/>
      <c r="M267" s="12"/>
      <c r="N267" s="12"/>
      <c r="O267" s="12"/>
      <c r="P267" s="12"/>
      <c r="Q267" s="12"/>
      <c r="R267" s="12"/>
    </row>
    <row r="268" spans="1:18" x14ac:dyDescent="0.3">
      <c r="A268" s="12"/>
      <c r="B268" s="12"/>
      <c r="C268" s="12"/>
      <c r="D268" s="12"/>
      <c r="E268" s="12"/>
      <c r="F268" s="12"/>
      <c r="G268" s="12"/>
      <c r="H268" s="12"/>
      <c r="I268" s="12"/>
      <c r="J268" s="12"/>
      <c r="K268" s="12"/>
      <c r="L268" s="12"/>
      <c r="M268" s="12"/>
      <c r="N268" s="12"/>
      <c r="O268" s="12"/>
      <c r="P268" s="12"/>
      <c r="Q268" s="12"/>
      <c r="R268" s="12"/>
    </row>
    <row r="269" spans="1:18" x14ac:dyDescent="0.3">
      <c r="A269" s="12"/>
      <c r="B269" s="12"/>
      <c r="C269" s="12"/>
      <c r="D269" s="12"/>
      <c r="E269" s="12"/>
      <c r="F269" s="12"/>
      <c r="G269" s="12"/>
      <c r="H269" s="12"/>
      <c r="I269" s="12"/>
      <c r="J269" s="12"/>
      <c r="K269" s="12"/>
      <c r="L269" s="12"/>
      <c r="M269" s="12"/>
      <c r="N269" s="12"/>
      <c r="O269" s="12"/>
      <c r="P269" s="12"/>
      <c r="Q269" s="12"/>
      <c r="R269" s="12"/>
    </row>
    <row r="270" spans="1:18" x14ac:dyDescent="0.3">
      <c r="A270" s="12"/>
      <c r="B270" s="12"/>
      <c r="C270" s="12"/>
      <c r="D270" s="12"/>
      <c r="E270" s="12"/>
      <c r="F270" s="12"/>
      <c r="G270" s="12"/>
      <c r="H270" s="12"/>
      <c r="I270" s="12"/>
      <c r="J270" s="12"/>
      <c r="K270" s="12"/>
      <c r="L270" s="12"/>
      <c r="M270" s="12"/>
      <c r="N270" s="12"/>
      <c r="O270" s="12"/>
      <c r="P270" s="12"/>
      <c r="Q270" s="12"/>
      <c r="R270" s="12"/>
    </row>
    <row r="271" spans="1:18" x14ac:dyDescent="0.3">
      <c r="A271" s="12"/>
      <c r="B271" s="12"/>
      <c r="C271" s="12"/>
      <c r="D271" s="12"/>
      <c r="E271" s="12"/>
      <c r="F271" s="12"/>
      <c r="G271" s="12"/>
      <c r="H271" s="12"/>
      <c r="I271" s="12"/>
      <c r="J271" s="12"/>
      <c r="K271" s="12"/>
      <c r="L271" s="12"/>
      <c r="M271" s="12"/>
      <c r="N271" s="12"/>
      <c r="O271" s="12"/>
      <c r="P271" s="12"/>
      <c r="Q271" s="12"/>
      <c r="R271" s="12"/>
    </row>
    <row r="272" spans="1:18" x14ac:dyDescent="0.3">
      <c r="A272" s="12"/>
      <c r="B272" s="12"/>
      <c r="C272" s="12"/>
      <c r="D272" s="12"/>
      <c r="E272" s="12"/>
      <c r="F272" s="12"/>
      <c r="G272" s="12"/>
      <c r="H272" s="12"/>
      <c r="I272" s="12"/>
      <c r="J272" s="12"/>
      <c r="K272" s="12"/>
      <c r="L272" s="12"/>
      <c r="M272" s="12"/>
      <c r="N272" s="12"/>
      <c r="O272" s="12"/>
      <c r="P272" s="12"/>
      <c r="Q272" s="12"/>
      <c r="R272" s="12"/>
    </row>
    <row r="273" spans="1:18" x14ac:dyDescent="0.3">
      <c r="A273" s="12"/>
      <c r="B273" s="12"/>
      <c r="C273" s="12"/>
      <c r="D273" s="12"/>
      <c r="E273" s="12"/>
      <c r="F273" s="12"/>
      <c r="G273" s="12"/>
      <c r="H273" s="12"/>
      <c r="I273" s="12"/>
      <c r="J273" s="12"/>
      <c r="K273" s="12"/>
      <c r="L273" s="12"/>
      <c r="M273" s="12"/>
      <c r="N273" s="12"/>
      <c r="O273" s="12"/>
      <c r="P273" s="12"/>
      <c r="Q273" s="12"/>
      <c r="R273" s="12"/>
    </row>
    <row r="274" spans="1:18" x14ac:dyDescent="0.3">
      <c r="A274" s="12"/>
      <c r="B274" s="12"/>
      <c r="C274" s="12"/>
      <c r="D274" s="12"/>
      <c r="E274" s="12"/>
      <c r="F274" s="12"/>
      <c r="G274" s="12"/>
      <c r="H274" s="12"/>
      <c r="I274" s="12"/>
      <c r="J274" s="12"/>
      <c r="K274" s="12"/>
      <c r="L274" s="12"/>
      <c r="M274" s="12"/>
      <c r="N274" s="12"/>
      <c r="O274" s="12"/>
      <c r="P274" s="12"/>
      <c r="Q274" s="12"/>
      <c r="R274" s="12"/>
    </row>
    <row r="275" spans="1:18" x14ac:dyDescent="0.3">
      <c r="A275" s="12"/>
      <c r="B275" s="12"/>
      <c r="C275" s="12"/>
      <c r="D275" s="12"/>
      <c r="E275" s="12"/>
      <c r="F275" s="12"/>
      <c r="G275" s="12"/>
      <c r="H275" s="12"/>
      <c r="I275" s="12"/>
      <c r="J275" s="12"/>
      <c r="K275" s="12"/>
      <c r="L275" s="12"/>
      <c r="M275" s="12"/>
      <c r="N275" s="12"/>
      <c r="O275" s="12"/>
      <c r="P275" s="12"/>
      <c r="Q275" s="12"/>
      <c r="R275" s="12"/>
    </row>
    <row r="276" spans="1:18" x14ac:dyDescent="0.3">
      <c r="A276" s="12"/>
      <c r="B276" s="12"/>
      <c r="C276" s="12"/>
      <c r="D276" s="12"/>
      <c r="E276" s="12"/>
      <c r="F276" s="12"/>
      <c r="G276" s="12"/>
      <c r="H276" s="12"/>
      <c r="I276" s="12"/>
      <c r="J276" s="12"/>
      <c r="K276" s="12"/>
      <c r="L276" s="12"/>
      <c r="M276" s="12"/>
      <c r="N276" s="12"/>
      <c r="O276" s="12"/>
      <c r="P276" s="12"/>
      <c r="Q276" s="12"/>
      <c r="R276" s="12"/>
    </row>
    <row r="277" spans="1:18" x14ac:dyDescent="0.3">
      <c r="A277" s="12"/>
      <c r="B277" s="12"/>
      <c r="C277" s="12"/>
      <c r="D277" s="12"/>
      <c r="E277" s="12"/>
      <c r="F277" s="12"/>
      <c r="G277" s="12"/>
      <c r="H277" s="12"/>
      <c r="I277" s="12"/>
      <c r="J277" s="12"/>
      <c r="K277" s="12"/>
      <c r="L277" s="12"/>
      <c r="M277" s="12"/>
      <c r="N277" s="12"/>
      <c r="O277" s="12"/>
      <c r="P277" s="12"/>
      <c r="Q277" s="12"/>
      <c r="R277" s="12"/>
    </row>
    <row r="278" spans="1:18" x14ac:dyDescent="0.3">
      <c r="A278" s="12"/>
      <c r="B278" s="12"/>
      <c r="C278" s="12"/>
      <c r="D278" s="12"/>
      <c r="E278" s="12"/>
      <c r="F278" s="12"/>
      <c r="G278" s="12"/>
      <c r="H278" s="12"/>
      <c r="I278" s="12"/>
      <c r="J278" s="12"/>
      <c r="K278" s="12"/>
      <c r="L278" s="12"/>
      <c r="M278" s="12"/>
      <c r="N278" s="12"/>
      <c r="O278" s="12"/>
      <c r="P278" s="12"/>
      <c r="Q278" s="12"/>
      <c r="R278" s="12"/>
    </row>
    <row r="279" spans="1:18" x14ac:dyDescent="0.3">
      <c r="A279" s="12"/>
      <c r="B279" s="12"/>
      <c r="C279" s="12"/>
      <c r="D279" s="12"/>
      <c r="E279" s="12"/>
      <c r="F279" s="12"/>
      <c r="G279" s="12"/>
      <c r="H279" s="12"/>
      <c r="I279" s="12"/>
      <c r="J279" s="12"/>
      <c r="K279" s="12"/>
      <c r="L279" s="12"/>
      <c r="M279" s="12"/>
      <c r="N279" s="12"/>
      <c r="O279" s="12"/>
      <c r="P279" s="12"/>
      <c r="Q279" s="12"/>
      <c r="R279" s="12"/>
    </row>
    <row r="280" spans="1:18" x14ac:dyDescent="0.3">
      <c r="A280" s="12"/>
      <c r="B280" s="12"/>
      <c r="C280" s="12"/>
      <c r="D280" s="12"/>
      <c r="E280" s="12"/>
      <c r="F280" s="12"/>
      <c r="G280" s="12"/>
      <c r="H280" s="12"/>
      <c r="I280" s="12"/>
      <c r="J280" s="12"/>
      <c r="K280" s="12"/>
      <c r="L280" s="12"/>
      <c r="M280" s="12"/>
      <c r="N280" s="12"/>
      <c r="O280" s="12"/>
      <c r="P280" s="12"/>
      <c r="Q280" s="12"/>
      <c r="R280" s="12"/>
    </row>
    <row r="281" spans="1:18" x14ac:dyDescent="0.3">
      <c r="A281" s="12"/>
      <c r="B281" s="12"/>
      <c r="C281" s="12"/>
      <c r="D281" s="12"/>
      <c r="E281" s="12"/>
      <c r="F281" s="12"/>
      <c r="G281" s="12"/>
      <c r="H281" s="12"/>
      <c r="I281" s="12"/>
      <c r="J281" s="12"/>
      <c r="K281" s="12"/>
      <c r="L281" s="12"/>
      <c r="M281" s="12"/>
      <c r="N281" s="12"/>
      <c r="O281" s="12"/>
      <c r="P281" s="12"/>
      <c r="Q281" s="12"/>
      <c r="R281" s="12"/>
    </row>
    <row r="282" spans="1:18" x14ac:dyDescent="0.3">
      <c r="A282" s="12"/>
      <c r="B282" s="12"/>
      <c r="C282" s="12"/>
      <c r="D282" s="12"/>
      <c r="E282" s="12"/>
      <c r="F282" s="12"/>
      <c r="G282" s="12"/>
      <c r="H282" s="12"/>
      <c r="I282" s="12"/>
      <c r="J282" s="12"/>
      <c r="K282" s="12"/>
      <c r="L282" s="12"/>
      <c r="M282" s="12"/>
      <c r="N282" s="12"/>
      <c r="O282" s="12"/>
      <c r="P282" s="12"/>
      <c r="Q282" s="12"/>
      <c r="R282" s="12"/>
    </row>
    <row r="283" spans="1:18" x14ac:dyDescent="0.3">
      <c r="A283" s="12"/>
      <c r="B283" s="12"/>
      <c r="C283" s="12"/>
      <c r="D283" s="12"/>
      <c r="E283" s="12"/>
      <c r="F283" s="12"/>
      <c r="G283" s="12"/>
      <c r="H283" s="12"/>
      <c r="I283" s="12"/>
      <c r="J283" s="12"/>
      <c r="K283" s="12"/>
      <c r="L283" s="12"/>
      <c r="M283" s="12"/>
      <c r="N283" s="12"/>
      <c r="O283" s="12"/>
      <c r="P283" s="12"/>
      <c r="Q283" s="12"/>
      <c r="R283" s="12"/>
    </row>
    <row r="284" spans="1:18" x14ac:dyDescent="0.3">
      <c r="A284" s="12"/>
      <c r="B284" s="12"/>
      <c r="C284" s="12"/>
      <c r="D284" s="12"/>
      <c r="E284" s="12"/>
      <c r="F284" s="12"/>
      <c r="G284" s="12"/>
      <c r="H284" s="12"/>
      <c r="I284" s="12"/>
      <c r="J284" s="12"/>
      <c r="K284" s="12"/>
      <c r="L284" s="12"/>
      <c r="M284" s="12"/>
      <c r="N284" s="12"/>
      <c r="O284" s="12"/>
      <c r="P284" s="12"/>
      <c r="Q284" s="12"/>
      <c r="R284" s="12"/>
    </row>
    <row r="285" spans="1:18" x14ac:dyDescent="0.3">
      <c r="A285" s="12"/>
      <c r="B285" s="12"/>
      <c r="C285" s="12"/>
      <c r="D285" s="12"/>
      <c r="E285" s="12"/>
      <c r="F285" s="12"/>
      <c r="G285" s="12"/>
      <c r="H285" s="12"/>
      <c r="I285" s="12"/>
      <c r="J285" s="12"/>
      <c r="K285" s="12"/>
      <c r="L285" s="12"/>
      <c r="M285" s="12"/>
      <c r="N285" s="12"/>
      <c r="O285" s="12"/>
      <c r="P285" s="12"/>
      <c r="Q285" s="12"/>
      <c r="R285" s="12"/>
    </row>
    <row r="286" spans="1:18" x14ac:dyDescent="0.3">
      <c r="A286" s="12"/>
      <c r="B286" s="12"/>
      <c r="C286" s="12"/>
      <c r="D286" s="12"/>
      <c r="E286" s="12"/>
      <c r="F286" s="12"/>
      <c r="G286" s="12"/>
      <c r="H286" s="12"/>
      <c r="I286" s="12"/>
      <c r="J286" s="12"/>
      <c r="K286" s="12"/>
      <c r="L286" s="12"/>
      <c r="M286" s="12"/>
      <c r="N286" s="12"/>
      <c r="O286" s="12"/>
      <c r="P286" s="12"/>
      <c r="Q286" s="12"/>
      <c r="R286" s="12"/>
    </row>
    <row r="287" spans="1:18" x14ac:dyDescent="0.3">
      <c r="A287" s="12"/>
      <c r="B287" s="12"/>
      <c r="C287" s="12"/>
      <c r="D287" s="12"/>
      <c r="E287" s="12"/>
      <c r="F287" s="12"/>
      <c r="G287" s="12"/>
      <c r="H287" s="12"/>
      <c r="I287" s="12"/>
      <c r="J287" s="12"/>
      <c r="K287" s="12"/>
      <c r="L287" s="12"/>
      <c r="M287" s="12"/>
      <c r="N287" s="12"/>
      <c r="O287" s="12"/>
      <c r="P287" s="12"/>
      <c r="Q287" s="12"/>
      <c r="R287" s="12"/>
    </row>
    <row r="288" spans="1:18" x14ac:dyDescent="0.3">
      <c r="A288" s="12"/>
      <c r="B288" s="12"/>
      <c r="C288" s="12"/>
      <c r="D288" s="12"/>
      <c r="E288" s="12"/>
      <c r="F288" s="12"/>
      <c r="G288" s="12"/>
      <c r="H288" s="12"/>
      <c r="I288" s="12"/>
      <c r="J288" s="12"/>
      <c r="K288" s="12"/>
      <c r="L288" s="12"/>
      <c r="M288" s="12"/>
      <c r="N288" s="12"/>
      <c r="O288" s="12"/>
      <c r="P288" s="12"/>
      <c r="Q288" s="12"/>
      <c r="R288" s="12"/>
    </row>
    <row r="289" spans="1:18" x14ac:dyDescent="0.3">
      <c r="A289" s="12"/>
      <c r="B289" s="12"/>
      <c r="C289" s="12"/>
      <c r="D289" s="12"/>
      <c r="E289" s="12"/>
      <c r="F289" s="12"/>
      <c r="G289" s="12"/>
      <c r="H289" s="12"/>
      <c r="I289" s="12"/>
      <c r="J289" s="12"/>
      <c r="K289" s="12"/>
      <c r="L289" s="12"/>
      <c r="M289" s="12"/>
      <c r="N289" s="12"/>
      <c r="O289" s="12"/>
      <c r="P289" s="12"/>
      <c r="Q289" s="12"/>
      <c r="R289" s="12"/>
    </row>
    <row r="290" spans="1:18" x14ac:dyDescent="0.3">
      <c r="A290" s="12"/>
      <c r="B290" s="12"/>
      <c r="C290" s="12"/>
      <c r="D290" s="12"/>
      <c r="E290" s="12"/>
      <c r="F290" s="12"/>
      <c r="G290" s="12"/>
      <c r="H290" s="12"/>
      <c r="I290" s="12"/>
      <c r="J290" s="12"/>
      <c r="K290" s="12"/>
      <c r="L290" s="12"/>
      <c r="M290" s="12"/>
      <c r="N290" s="12"/>
      <c r="O290" s="12"/>
      <c r="P290" s="12"/>
      <c r="Q290" s="12"/>
      <c r="R290" s="12"/>
    </row>
    <row r="291" spans="1:18" x14ac:dyDescent="0.3">
      <c r="A291" s="12"/>
      <c r="B291" s="12"/>
      <c r="C291" s="12"/>
      <c r="D291" s="12"/>
      <c r="E291" s="12"/>
      <c r="F291" s="12"/>
      <c r="G291" s="12"/>
      <c r="H291" s="12"/>
      <c r="I291" s="12"/>
      <c r="J291" s="12"/>
      <c r="K291" s="12"/>
      <c r="L291" s="12"/>
      <c r="M291" s="12"/>
      <c r="N291" s="12"/>
      <c r="O291" s="12"/>
      <c r="P291" s="12"/>
      <c r="Q291" s="12"/>
      <c r="R291" s="12"/>
    </row>
    <row r="292" spans="1:18" x14ac:dyDescent="0.3">
      <c r="A292" s="12"/>
      <c r="B292" s="12"/>
      <c r="C292" s="12"/>
      <c r="D292" s="12"/>
      <c r="E292" s="12"/>
      <c r="F292" s="12"/>
      <c r="G292" s="12"/>
      <c r="H292" s="12"/>
      <c r="I292" s="12"/>
      <c r="J292" s="12"/>
      <c r="K292" s="12"/>
      <c r="L292" s="12"/>
      <c r="M292" s="12"/>
      <c r="N292" s="12"/>
      <c r="O292" s="12"/>
      <c r="P292" s="12"/>
      <c r="Q292" s="12"/>
      <c r="R292" s="12"/>
    </row>
    <row r="293" spans="1:18" x14ac:dyDescent="0.3">
      <c r="A293" s="12"/>
      <c r="B293" s="12"/>
      <c r="C293" s="12"/>
      <c r="D293" s="12"/>
      <c r="E293" s="12"/>
      <c r="F293" s="12"/>
      <c r="G293" s="12"/>
      <c r="H293" s="12"/>
      <c r="I293" s="12"/>
      <c r="J293" s="12"/>
      <c r="K293" s="12"/>
      <c r="L293" s="12"/>
      <c r="M293" s="12"/>
      <c r="N293" s="12"/>
      <c r="O293" s="12"/>
      <c r="P293" s="12"/>
      <c r="Q293" s="12"/>
      <c r="R293" s="12"/>
    </row>
    <row r="294" spans="1:18" x14ac:dyDescent="0.3">
      <c r="A294" s="12"/>
      <c r="B294" s="12"/>
      <c r="C294" s="12"/>
      <c r="D294" s="12"/>
      <c r="E294" s="12"/>
      <c r="F294" s="12"/>
      <c r="G294" s="12"/>
      <c r="H294" s="12"/>
      <c r="I294" s="12"/>
      <c r="J294" s="12"/>
      <c r="K294" s="12"/>
      <c r="L294" s="12"/>
      <c r="M294" s="12"/>
      <c r="N294" s="12"/>
      <c r="O294" s="12"/>
      <c r="P294" s="12"/>
      <c r="Q294" s="12"/>
      <c r="R294" s="12"/>
    </row>
    <row r="295" spans="1:18" x14ac:dyDescent="0.3">
      <c r="A295" s="12"/>
      <c r="B295" s="12"/>
      <c r="C295" s="12"/>
      <c r="D295" s="12"/>
      <c r="E295" s="12"/>
      <c r="F295" s="12"/>
      <c r="G295" s="12"/>
      <c r="H295" s="12"/>
      <c r="I295" s="12"/>
      <c r="J295" s="12"/>
      <c r="K295" s="12"/>
      <c r="L295" s="12"/>
      <c r="M295" s="12"/>
      <c r="N295" s="12"/>
      <c r="O295" s="12"/>
      <c r="P295" s="12"/>
      <c r="Q295" s="12"/>
      <c r="R295" s="12"/>
    </row>
    <row r="296" spans="1:18" x14ac:dyDescent="0.3">
      <c r="A296" s="12"/>
      <c r="B296" s="12"/>
      <c r="C296" s="12"/>
      <c r="D296" s="12"/>
      <c r="E296" s="12"/>
      <c r="F296" s="12"/>
      <c r="G296" s="12"/>
      <c r="H296" s="12"/>
      <c r="I296" s="12"/>
      <c r="J296" s="12"/>
      <c r="K296" s="12"/>
      <c r="L296" s="12"/>
      <c r="M296" s="12"/>
      <c r="N296" s="12"/>
      <c r="O296" s="12"/>
      <c r="P296" s="12"/>
      <c r="Q296" s="12"/>
      <c r="R296" s="12"/>
    </row>
    <row r="297" spans="1:18" x14ac:dyDescent="0.3">
      <c r="A297" s="12"/>
      <c r="B297" s="12"/>
      <c r="C297" s="12"/>
      <c r="D297" s="12"/>
      <c r="E297" s="12"/>
      <c r="F297" s="12"/>
      <c r="G297" s="12"/>
      <c r="H297" s="12"/>
      <c r="I297" s="12"/>
      <c r="J297" s="12"/>
      <c r="K297" s="12"/>
      <c r="L297" s="12"/>
      <c r="M297" s="12"/>
      <c r="N297" s="12"/>
      <c r="O297" s="12"/>
      <c r="P297" s="12"/>
      <c r="Q297" s="12"/>
      <c r="R297" s="12"/>
    </row>
    <row r="298" spans="1:18" x14ac:dyDescent="0.3">
      <c r="A298" s="12"/>
      <c r="B298" s="12"/>
      <c r="C298" s="12"/>
      <c r="D298" s="12"/>
      <c r="E298" s="12"/>
      <c r="F298" s="12"/>
      <c r="G298" s="12"/>
      <c r="H298" s="12"/>
      <c r="I298" s="12"/>
      <c r="J298" s="12"/>
      <c r="K298" s="12"/>
      <c r="L298" s="12"/>
      <c r="M298" s="12"/>
      <c r="N298" s="12"/>
      <c r="O298" s="12"/>
      <c r="P298" s="12"/>
      <c r="Q298" s="12"/>
      <c r="R298" s="12"/>
    </row>
    <row r="299" spans="1:18" x14ac:dyDescent="0.3">
      <c r="A299" s="12"/>
      <c r="B299" s="12"/>
      <c r="C299" s="12"/>
      <c r="D299" s="12"/>
      <c r="E299" s="12"/>
      <c r="F299" s="12"/>
      <c r="G299" s="12"/>
      <c r="H299" s="12"/>
      <c r="I299" s="12"/>
      <c r="J299" s="12"/>
      <c r="K299" s="12"/>
      <c r="L299" s="12"/>
      <c r="M299" s="12"/>
      <c r="N299" s="12"/>
      <c r="O299" s="12"/>
      <c r="P299" s="12"/>
      <c r="Q299" s="12"/>
      <c r="R299" s="12"/>
    </row>
    <row r="300" spans="1:18" x14ac:dyDescent="0.3">
      <c r="A300" s="12"/>
      <c r="B300" s="12"/>
      <c r="C300" s="12"/>
      <c r="D300" s="12"/>
      <c r="E300" s="12"/>
      <c r="F300" s="12"/>
      <c r="G300" s="12"/>
      <c r="H300" s="12"/>
      <c r="I300" s="12"/>
      <c r="J300" s="12"/>
      <c r="K300" s="12"/>
      <c r="L300" s="12"/>
      <c r="M300" s="12"/>
      <c r="N300" s="12"/>
      <c r="O300" s="12"/>
      <c r="P300" s="12"/>
      <c r="Q300" s="12"/>
      <c r="R300" s="12"/>
    </row>
    <row r="301" spans="1:18" x14ac:dyDescent="0.3">
      <c r="A301" s="12"/>
      <c r="B301" s="12"/>
      <c r="C301" s="12"/>
      <c r="D301" s="12"/>
      <c r="E301" s="12"/>
      <c r="F301" s="12"/>
      <c r="G301" s="12"/>
      <c r="H301" s="12"/>
      <c r="I301" s="12"/>
      <c r="J301" s="12"/>
      <c r="K301" s="12"/>
      <c r="L301" s="12"/>
      <c r="M301" s="12"/>
      <c r="N301" s="12"/>
      <c r="O301" s="12"/>
      <c r="P301" s="12"/>
      <c r="Q301" s="12"/>
      <c r="R301" s="12"/>
    </row>
    <row r="302" spans="1:18" x14ac:dyDescent="0.3">
      <c r="A302" s="12"/>
      <c r="B302" s="12"/>
      <c r="C302" s="12"/>
      <c r="D302" s="12"/>
      <c r="E302" s="12"/>
      <c r="F302" s="12"/>
      <c r="G302" s="12"/>
      <c r="H302" s="12"/>
      <c r="I302" s="12"/>
      <c r="J302" s="12"/>
      <c r="K302" s="12"/>
      <c r="L302" s="12"/>
      <c r="M302" s="12"/>
      <c r="N302" s="12"/>
      <c r="O302" s="12"/>
      <c r="P302" s="12"/>
      <c r="Q302" s="12"/>
      <c r="R302" s="12"/>
    </row>
    <row r="303" spans="1:18" x14ac:dyDescent="0.3">
      <c r="A303" s="12"/>
      <c r="B303" s="12"/>
      <c r="C303" s="12"/>
      <c r="D303" s="12"/>
      <c r="E303" s="12"/>
      <c r="F303" s="12"/>
      <c r="G303" s="12"/>
      <c r="H303" s="12"/>
      <c r="I303" s="12"/>
      <c r="J303" s="12"/>
      <c r="K303" s="12"/>
      <c r="L303" s="12"/>
      <c r="M303" s="12"/>
      <c r="N303" s="12"/>
      <c r="O303" s="12"/>
      <c r="P303" s="12"/>
      <c r="Q303" s="12"/>
      <c r="R303" s="12"/>
    </row>
    <row r="304" spans="1:18" x14ac:dyDescent="0.3">
      <c r="A304" s="12"/>
      <c r="B304" s="12"/>
      <c r="C304" s="12"/>
      <c r="D304" s="12"/>
      <c r="E304" s="12"/>
      <c r="F304" s="12"/>
      <c r="G304" s="12"/>
      <c r="H304" s="12"/>
      <c r="I304" s="12"/>
      <c r="J304" s="12"/>
      <c r="K304" s="12"/>
      <c r="L304" s="12"/>
      <c r="M304" s="12"/>
      <c r="N304" s="12"/>
      <c r="O304" s="12"/>
      <c r="P304" s="12"/>
      <c r="Q304" s="12"/>
      <c r="R304" s="12"/>
    </row>
    <row r="305" spans="1:18" x14ac:dyDescent="0.3">
      <c r="A305" s="12"/>
      <c r="B305" s="12"/>
      <c r="C305" s="12"/>
      <c r="D305" s="12"/>
      <c r="E305" s="12"/>
      <c r="F305" s="12"/>
      <c r="G305" s="12"/>
      <c r="H305" s="12"/>
      <c r="I305" s="12"/>
      <c r="J305" s="12"/>
      <c r="K305" s="12"/>
      <c r="L305" s="12"/>
      <c r="M305" s="12"/>
      <c r="N305" s="12"/>
      <c r="O305" s="12"/>
      <c r="P305" s="12"/>
      <c r="Q305" s="12"/>
      <c r="R305" s="12"/>
    </row>
    <row r="306" spans="1:18" x14ac:dyDescent="0.3">
      <c r="A306" s="12"/>
      <c r="B306" s="12"/>
      <c r="C306" s="12"/>
      <c r="D306" s="12"/>
      <c r="E306" s="12"/>
      <c r="F306" s="12"/>
      <c r="G306" s="12"/>
      <c r="H306" s="12"/>
      <c r="I306" s="12"/>
      <c r="J306" s="12"/>
      <c r="K306" s="12"/>
      <c r="L306" s="12"/>
      <c r="M306" s="12"/>
      <c r="N306" s="12"/>
      <c r="O306" s="12"/>
      <c r="P306" s="12"/>
      <c r="Q306" s="12"/>
      <c r="R306" s="12"/>
    </row>
    <row r="307" spans="1:18" x14ac:dyDescent="0.3">
      <c r="A307" s="12"/>
      <c r="B307" s="12"/>
      <c r="C307" s="12"/>
      <c r="D307" s="12"/>
      <c r="E307" s="12"/>
      <c r="F307" s="12"/>
      <c r="G307" s="12"/>
      <c r="H307" s="12"/>
      <c r="I307" s="12"/>
      <c r="J307" s="12"/>
      <c r="K307" s="12"/>
      <c r="L307" s="12"/>
      <c r="M307" s="12"/>
      <c r="N307" s="12"/>
      <c r="O307" s="12"/>
      <c r="P307" s="12"/>
      <c r="Q307" s="12"/>
      <c r="R307" s="12"/>
    </row>
    <row r="308" spans="1:18" x14ac:dyDescent="0.3">
      <c r="A308" s="12"/>
      <c r="B308" s="12"/>
      <c r="C308" s="12"/>
      <c r="D308" s="12"/>
      <c r="E308" s="12"/>
      <c r="F308" s="12"/>
      <c r="G308" s="12"/>
      <c r="H308" s="12"/>
      <c r="I308" s="12"/>
      <c r="J308" s="12"/>
      <c r="K308" s="12"/>
      <c r="L308" s="12"/>
      <c r="M308" s="12"/>
      <c r="N308" s="12"/>
      <c r="O308" s="12"/>
      <c r="P308" s="12"/>
      <c r="Q308" s="12"/>
      <c r="R308" s="12"/>
    </row>
    <row r="309" spans="1:18" x14ac:dyDescent="0.3">
      <c r="A309" s="12"/>
      <c r="B309" s="12"/>
      <c r="C309" s="12"/>
      <c r="D309" s="12"/>
      <c r="E309" s="12"/>
      <c r="F309" s="12"/>
      <c r="G309" s="12"/>
      <c r="H309" s="12"/>
      <c r="I309" s="12"/>
      <c r="J309" s="12"/>
      <c r="K309" s="12"/>
      <c r="L309" s="12"/>
      <c r="M309" s="12"/>
      <c r="N309" s="12"/>
      <c r="O309" s="12"/>
      <c r="P309" s="12"/>
      <c r="Q309" s="12"/>
      <c r="R309" s="12"/>
    </row>
    <row r="310" spans="1:18" x14ac:dyDescent="0.3">
      <c r="A310" s="12"/>
      <c r="B310" s="12"/>
      <c r="C310" s="12"/>
      <c r="D310" s="12"/>
      <c r="E310" s="12"/>
      <c r="F310" s="12"/>
      <c r="G310" s="12"/>
      <c r="H310" s="12"/>
      <c r="I310" s="12"/>
      <c r="J310" s="12"/>
      <c r="K310" s="12"/>
      <c r="L310" s="12"/>
      <c r="M310" s="12"/>
      <c r="N310" s="12"/>
      <c r="O310" s="12"/>
      <c r="P310" s="12"/>
      <c r="Q310" s="12"/>
      <c r="R310" s="12"/>
    </row>
    <row r="311" spans="1:18" x14ac:dyDescent="0.3">
      <c r="A311" s="12"/>
      <c r="B311" s="12"/>
      <c r="C311" s="12"/>
      <c r="D311" s="12"/>
      <c r="E311" s="12"/>
      <c r="F311" s="12"/>
      <c r="G311" s="12"/>
      <c r="H311" s="12"/>
      <c r="I311" s="12"/>
      <c r="J311" s="12"/>
      <c r="K311" s="12"/>
      <c r="L311" s="12"/>
      <c r="M311" s="12"/>
      <c r="N311" s="12"/>
      <c r="O311" s="12"/>
      <c r="P311" s="12"/>
      <c r="Q311" s="12"/>
      <c r="R311" s="12"/>
    </row>
    <row r="312" spans="1:18" x14ac:dyDescent="0.3">
      <c r="A312" s="12"/>
      <c r="B312" s="12"/>
      <c r="C312" s="12"/>
      <c r="D312" s="12"/>
      <c r="E312" s="12"/>
      <c r="F312" s="12"/>
      <c r="G312" s="12"/>
      <c r="H312" s="12"/>
      <c r="I312" s="12"/>
      <c r="J312" s="12"/>
      <c r="K312" s="12"/>
      <c r="L312" s="12"/>
      <c r="M312" s="12"/>
      <c r="N312" s="12"/>
      <c r="O312" s="12"/>
      <c r="P312" s="12"/>
      <c r="Q312" s="12"/>
      <c r="R312" s="12"/>
    </row>
    <row r="313" spans="1:18" x14ac:dyDescent="0.3">
      <c r="A313" s="12"/>
      <c r="B313" s="12"/>
      <c r="C313" s="12"/>
      <c r="D313" s="12"/>
      <c r="E313" s="12"/>
      <c r="F313" s="12"/>
      <c r="G313" s="12"/>
      <c r="H313" s="12"/>
      <c r="I313" s="12"/>
      <c r="J313" s="12"/>
      <c r="K313" s="12"/>
      <c r="L313" s="12"/>
      <c r="M313" s="12"/>
      <c r="N313" s="12"/>
      <c r="O313" s="12"/>
      <c r="P313" s="12"/>
      <c r="Q313" s="12"/>
      <c r="R313" s="12"/>
    </row>
    <row r="314" spans="1:18" x14ac:dyDescent="0.3">
      <c r="A314" s="12"/>
      <c r="B314" s="12"/>
      <c r="C314" s="12"/>
      <c r="D314" s="12"/>
      <c r="E314" s="12"/>
      <c r="F314" s="12"/>
      <c r="G314" s="12"/>
      <c r="H314" s="12"/>
      <c r="I314" s="12"/>
      <c r="J314" s="12"/>
      <c r="K314" s="12"/>
      <c r="L314" s="12"/>
      <c r="M314" s="12"/>
      <c r="N314" s="12"/>
      <c r="O314" s="12"/>
      <c r="P314" s="12"/>
      <c r="Q314" s="12"/>
      <c r="R314" s="12"/>
    </row>
    <row r="315" spans="1:18" x14ac:dyDescent="0.3">
      <c r="A315" s="12"/>
      <c r="B315" s="12"/>
      <c r="C315" s="12"/>
      <c r="D315" s="12"/>
      <c r="E315" s="12"/>
      <c r="F315" s="12"/>
      <c r="G315" s="12"/>
      <c r="H315" s="12"/>
      <c r="I315" s="12"/>
      <c r="J315" s="12"/>
      <c r="K315" s="12"/>
      <c r="L315" s="12"/>
      <c r="M315" s="12"/>
      <c r="N315" s="12"/>
      <c r="O315" s="12"/>
      <c r="P315" s="12"/>
      <c r="Q315" s="12"/>
      <c r="R315" s="12"/>
    </row>
    <row r="316" spans="1:18" x14ac:dyDescent="0.3">
      <c r="A316" s="12"/>
      <c r="B316" s="12"/>
      <c r="C316" s="12"/>
      <c r="D316" s="12"/>
      <c r="E316" s="12"/>
      <c r="F316" s="12"/>
      <c r="G316" s="12"/>
      <c r="H316" s="12"/>
      <c r="I316" s="12"/>
      <c r="J316" s="12"/>
      <c r="K316" s="12"/>
      <c r="L316" s="12"/>
      <c r="M316" s="12"/>
      <c r="N316" s="12"/>
      <c r="O316" s="12"/>
      <c r="P316" s="12"/>
      <c r="Q316" s="12"/>
      <c r="R316" s="12"/>
    </row>
    <row r="317" spans="1:18" x14ac:dyDescent="0.3">
      <c r="A317" s="12"/>
      <c r="B317" s="12"/>
      <c r="C317" s="12"/>
      <c r="D317" s="12"/>
      <c r="E317" s="12"/>
      <c r="F317" s="12"/>
      <c r="G317" s="12"/>
      <c r="H317" s="12"/>
      <c r="I317" s="12"/>
      <c r="J317" s="12"/>
      <c r="K317" s="12"/>
      <c r="L317" s="12"/>
      <c r="M317" s="12"/>
      <c r="N317" s="12"/>
      <c r="O317" s="12"/>
      <c r="P317" s="12"/>
      <c r="Q317" s="12"/>
      <c r="R317" s="12"/>
    </row>
    <row r="318" spans="1:18" x14ac:dyDescent="0.3">
      <c r="A318" s="12"/>
      <c r="B318" s="12"/>
      <c r="C318" s="12"/>
      <c r="D318" s="12"/>
      <c r="E318" s="12"/>
      <c r="F318" s="12"/>
      <c r="G318" s="12"/>
      <c r="H318" s="12"/>
      <c r="I318" s="12"/>
      <c r="J318" s="12"/>
      <c r="K318" s="12"/>
      <c r="L318" s="12"/>
      <c r="M318" s="12"/>
      <c r="N318" s="12"/>
      <c r="O318" s="12"/>
      <c r="P318" s="12"/>
      <c r="Q318" s="12"/>
      <c r="R318" s="12"/>
    </row>
    <row r="319" spans="1:18" x14ac:dyDescent="0.3">
      <c r="A319" s="12"/>
      <c r="B319" s="12"/>
      <c r="C319" s="12"/>
      <c r="D319" s="12"/>
      <c r="E319" s="12"/>
      <c r="F319" s="12"/>
      <c r="G319" s="12"/>
      <c r="H319" s="12"/>
      <c r="I319" s="12"/>
      <c r="J319" s="12"/>
      <c r="K319" s="12"/>
      <c r="L319" s="12"/>
      <c r="M319" s="12"/>
      <c r="N319" s="12"/>
      <c r="O319" s="12"/>
      <c r="P319" s="12"/>
      <c r="Q319" s="12"/>
      <c r="R319" s="12"/>
    </row>
    <row r="320" spans="1:18" x14ac:dyDescent="0.3">
      <c r="A320" s="12"/>
      <c r="B320" s="12"/>
      <c r="C320" s="12"/>
      <c r="D320" s="12"/>
      <c r="E320" s="12"/>
      <c r="F320" s="12"/>
      <c r="G320" s="12"/>
      <c r="H320" s="12"/>
      <c r="I320" s="12"/>
      <c r="J320" s="12"/>
      <c r="K320" s="12"/>
      <c r="L320" s="12"/>
      <c r="M320" s="12"/>
      <c r="N320" s="12"/>
      <c r="O320" s="12"/>
      <c r="P320" s="12"/>
      <c r="Q320" s="12"/>
      <c r="R320" s="12"/>
    </row>
    <row r="321" spans="1:18" x14ac:dyDescent="0.3">
      <c r="A321" s="12"/>
      <c r="B321" s="12"/>
      <c r="C321" s="12"/>
      <c r="D321" s="12"/>
      <c r="E321" s="12"/>
      <c r="F321" s="12"/>
      <c r="G321" s="12"/>
      <c r="H321" s="12"/>
      <c r="I321" s="12"/>
      <c r="J321" s="12"/>
      <c r="K321" s="12"/>
      <c r="L321" s="12"/>
      <c r="M321" s="12"/>
      <c r="N321" s="12"/>
      <c r="O321" s="12"/>
      <c r="P321" s="12"/>
      <c r="Q321" s="12"/>
      <c r="R321" s="12"/>
    </row>
    <row r="322" spans="1:18" x14ac:dyDescent="0.3">
      <c r="A322" s="12"/>
      <c r="B322" s="12"/>
      <c r="C322" s="12"/>
      <c r="D322" s="12"/>
      <c r="E322" s="12"/>
      <c r="F322" s="12"/>
      <c r="G322" s="12"/>
      <c r="H322" s="12"/>
      <c r="I322" s="12"/>
      <c r="J322" s="12"/>
      <c r="K322" s="12"/>
      <c r="L322" s="12"/>
      <c r="M322" s="12"/>
      <c r="N322" s="12"/>
      <c r="O322" s="12"/>
      <c r="P322" s="12"/>
      <c r="Q322" s="12"/>
      <c r="R322" s="12"/>
    </row>
    <row r="323" spans="1:18" x14ac:dyDescent="0.3">
      <c r="A323" s="12"/>
      <c r="B323" s="12"/>
      <c r="C323" s="12"/>
      <c r="D323" s="12"/>
      <c r="E323" s="12"/>
      <c r="F323" s="12"/>
      <c r="G323" s="12"/>
      <c r="H323" s="12"/>
      <c r="I323" s="12"/>
      <c r="J323" s="12"/>
      <c r="K323" s="12"/>
      <c r="L323" s="12"/>
      <c r="M323" s="12"/>
      <c r="N323" s="12"/>
      <c r="O323" s="12"/>
      <c r="P323" s="12"/>
      <c r="Q323" s="12"/>
      <c r="R323" s="12"/>
    </row>
    <row r="324" spans="1:18" x14ac:dyDescent="0.3">
      <c r="A324" s="12"/>
      <c r="B324" s="12"/>
      <c r="C324" s="12"/>
      <c r="D324" s="12"/>
      <c r="E324" s="12"/>
      <c r="F324" s="12"/>
      <c r="G324" s="12"/>
      <c r="H324" s="12"/>
      <c r="I324" s="12"/>
      <c r="J324" s="12"/>
      <c r="K324" s="12"/>
      <c r="L324" s="12"/>
      <c r="M324" s="12"/>
      <c r="N324" s="12"/>
      <c r="O324" s="12"/>
      <c r="P324" s="12"/>
      <c r="Q324" s="12"/>
      <c r="R324" s="12"/>
    </row>
    <row r="325" spans="1:18" x14ac:dyDescent="0.3">
      <c r="A325" s="12"/>
      <c r="B325" s="12"/>
      <c r="C325" s="12"/>
      <c r="D325" s="12"/>
      <c r="E325" s="12"/>
      <c r="F325" s="12"/>
      <c r="G325" s="12"/>
      <c r="H325" s="12"/>
      <c r="I325" s="12"/>
      <c r="J325" s="12"/>
      <c r="K325" s="12"/>
      <c r="L325" s="12"/>
      <c r="M325" s="12"/>
      <c r="N325" s="12"/>
      <c r="O325" s="12"/>
      <c r="P325" s="12"/>
      <c r="Q325" s="12"/>
      <c r="R325" s="12"/>
    </row>
    <row r="326" spans="1:18" x14ac:dyDescent="0.3">
      <c r="A326" s="12"/>
      <c r="B326" s="12"/>
      <c r="C326" s="12"/>
      <c r="D326" s="12"/>
      <c r="E326" s="12"/>
      <c r="F326" s="12"/>
      <c r="G326" s="12"/>
      <c r="H326" s="12"/>
      <c r="I326" s="12"/>
      <c r="J326" s="12"/>
      <c r="K326" s="12"/>
      <c r="L326" s="12"/>
      <c r="M326" s="12"/>
      <c r="N326" s="12"/>
      <c r="O326" s="12"/>
      <c r="P326" s="12"/>
      <c r="Q326" s="12"/>
      <c r="R326" s="12"/>
    </row>
    <row r="327" spans="1:18" x14ac:dyDescent="0.3">
      <c r="A327" s="12"/>
      <c r="B327" s="12"/>
      <c r="C327" s="12"/>
      <c r="D327" s="12"/>
      <c r="E327" s="12"/>
      <c r="F327" s="12"/>
      <c r="G327" s="12"/>
      <c r="H327" s="12"/>
      <c r="I327" s="12"/>
      <c r="J327" s="12"/>
      <c r="K327" s="12"/>
      <c r="L327" s="12"/>
      <c r="M327" s="12"/>
      <c r="N327" s="12"/>
      <c r="O327" s="12"/>
      <c r="P327" s="12"/>
      <c r="Q327" s="12"/>
      <c r="R327" s="12"/>
    </row>
    <row r="328" spans="1:18" x14ac:dyDescent="0.3">
      <c r="A328" s="12"/>
      <c r="B328" s="12"/>
      <c r="C328" s="12"/>
      <c r="D328" s="12"/>
      <c r="E328" s="12"/>
      <c r="F328" s="12"/>
      <c r="G328" s="12"/>
      <c r="H328" s="12"/>
      <c r="I328" s="12"/>
      <c r="J328" s="12"/>
      <c r="K328" s="12"/>
      <c r="L328" s="12"/>
      <c r="M328" s="12"/>
      <c r="N328" s="12"/>
      <c r="O328" s="12"/>
      <c r="P328" s="12"/>
      <c r="Q328" s="12"/>
      <c r="R328" s="12"/>
    </row>
    <row r="329" spans="1:18" x14ac:dyDescent="0.3">
      <c r="A329" s="12"/>
      <c r="B329" s="12"/>
      <c r="C329" s="12"/>
      <c r="D329" s="12"/>
      <c r="E329" s="12"/>
      <c r="F329" s="12"/>
      <c r="G329" s="12"/>
      <c r="H329" s="12"/>
      <c r="I329" s="12"/>
      <c r="J329" s="12"/>
      <c r="K329" s="12"/>
      <c r="L329" s="12"/>
      <c r="M329" s="12"/>
      <c r="N329" s="12"/>
      <c r="O329" s="12"/>
      <c r="P329" s="12"/>
      <c r="Q329" s="12"/>
      <c r="R329" s="12"/>
    </row>
    <row r="330" spans="1:18" x14ac:dyDescent="0.3">
      <c r="A330" s="12"/>
      <c r="B330" s="12"/>
      <c r="C330" s="12"/>
      <c r="D330" s="12"/>
      <c r="E330" s="12"/>
      <c r="F330" s="12"/>
      <c r="G330" s="12"/>
      <c r="H330" s="12"/>
      <c r="I330" s="12"/>
      <c r="J330" s="12"/>
      <c r="K330" s="12"/>
      <c r="L330" s="12"/>
      <c r="M330" s="12"/>
      <c r="N330" s="12"/>
      <c r="O330" s="12"/>
      <c r="P330" s="12"/>
      <c r="Q330" s="12"/>
      <c r="R330" s="12"/>
    </row>
    <row r="331" spans="1:18" x14ac:dyDescent="0.3">
      <c r="A331" s="12"/>
      <c r="B331" s="12"/>
      <c r="C331" s="12"/>
      <c r="D331" s="12"/>
      <c r="E331" s="12"/>
      <c r="F331" s="12"/>
      <c r="G331" s="12"/>
      <c r="H331" s="12"/>
      <c r="I331" s="12"/>
      <c r="J331" s="12"/>
      <c r="K331" s="12"/>
      <c r="L331" s="12"/>
      <c r="M331" s="12"/>
      <c r="N331" s="12"/>
      <c r="O331" s="12"/>
      <c r="P331" s="12"/>
      <c r="Q331" s="12"/>
      <c r="R331" s="12"/>
    </row>
    <row r="332" spans="1:18" x14ac:dyDescent="0.3">
      <c r="A332" s="12"/>
      <c r="B332" s="12"/>
      <c r="C332" s="12"/>
      <c r="D332" s="12"/>
      <c r="E332" s="12"/>
      <c r="F332" s="12"/>
      <c r="G332" s="12"/>
      <c r="H332" s="12"/>
      <c r="I332" s="12"/>
      <c r="J332" s="12"/>
      <c r="K332" s="12"/>
      <c r="L332" s="12"/>
      <c r="M332" s="12"/>
      <c r="N332" s="12"/>
      <c r="O332" s="12"/>
      <c r="P332" s="12"/>
      <c r="Q332" s="12"/>
      <c r="R332" s="12"/>
    </row>
    <row r="333" spans="1:18" x14ac:dyDescent="0.3">
      <c r="A333" s="12"/>
      <c r="B333" s="12"/>
      <c r="C333" s="12"/>
      <c r="D333" s="12"/>
      <c r="E333" s="12"/>
      <c r="F333" s="12"/>
      <c r="G333" s="12"/>
      <c r="H333" s="12"/>
      <c r="I333" s="12"/>
      <c r="J333" s="12"/>
      <c r="K333" s="12"/>
      <c r="L333" s="12"/>
      <c r="M333" s="12"/>
      <c r="N333" s="12"/>
      <c r="O333" s="12"/>
      <c r="P333" s="12"/>
      <c r="Q333" s="12"/>
      <c r="R333" s="12"/>
    </row>
    <row r="334" spans="1:18" x14ac:dyDescent="0.3">
      <c r="A334" s="12"/>
      <c r="B334" s="12"/>
      <c r="C334" s="12"/>
      <c r="D334" s="12"/>
      <c r="E334" s="12"/>
      <c r="F334" s="12"/>
      <c r="G334" s="12"/>
      <c r="H334" s="12"/>
      <c r="I334" s="12"/>
      <c r="J334" s="12"/>
      <c r="K334" s="12"/>
      <c r="L334" s="12"/>
      <c r="M334" s="12"/>
      <c r="N334" s="12"/>
      <c r="O334" s="12"/>
      <c r="P334" s="12"/>
      <c r="Q334" s="12"/>
      <c r="R334" s="12"/>
    </row>
    <row r="335" spans="1:18" x14ac:dyDescent="0.3">
      <c r="A335" s="12"/>
      <c r="B335" s="12"/>
      <c r="C335" s="12"/>
      <c r="D335" s="12"/>
      <c r="E335" s="12"/>
      <c r="F335" s="12"/>
      <c r="G335" s="12"/>
      <c r="H335" s="12"/>
      <c r="I335" s="12"/>
      <c r="J335" s="12"/>
      <c r="K335" s="12"/>
      <c r="L335" s="12"/>
      <c r="M335" s="12"/>
      <c r="N335" s="12"/>
      <c r="O335" s="12"/>
      <c r="P335" s="12"/>
      <c r="Q335" s="12"/>
      <c r="R335" s="12"/>
    </row>
    <row r="336" spans="1:18" x14ac:dyDescent="0.3">
      <c r="A336" s="12"/>
      <c r="B336" s="12"/>
      <c r="C336" s="12"/>
      <c r="D336" s="12"/>
      <c r="E336" s="12"/>
      <c r="F336" s="12"/>
      <c r="G336" s="12"/>
      <c r="H336" s="12"/>
      <c r="I336" s="12"/>
      <c r="J336" s="12"/>
      <c r="K336" s="12"/>
      <c r="L336" s="12"/>
      <c r="M336" s="12"/>
      <c r="N336" s="12"/>
      <c r="O336" s="12"/>
      <c r="P336" s="12"/>
      <c r="Q336" s="12"/>
      <c r="R336" s="12"/>
    </row>
    <row r="337" spans="1:18" x14ac:dyDescent="0.3">
      <c r="A337" s="12"/>
      <c r="B337" s="12"/>
      <c r="C337" s="12"/>
      <c r="D337" s="12"/>
      <c r="E337" s="12"/>
      <c r="F337" s="12"/>
      <c r="G337" s="12"/>
      <c r="H337" s="12"/>
      <c r="I337" s="12"/>
      <c r="J337" s="12"/>
      <c r="K337" s="12"/>
      <c r="L337" s="12"/>
      <c r="M337" s="12"/>
      <c r="N337" s="12"/>
      <c r="O337" s="12"/>
      <c r="P337" s="12"/>
      <c r="Q337" s="12"/>
      <c r="R337" s="12"/>
    </row>
    <row r="338" spans="1:18" x14ac:dyDescent="0.3">
      <c r="A338" s="12"/>
      <c r="B338" s="12"/>
      <c r="C338" s="12"/>
      <c r="D338" s="12"/>
      <c r="E338" s="12"/>
      <c r="F338" s="12"/>
      <c r="G338" s="12"/>
      <c r="H338" s="12"/>
      <c r="I338" s="12"/>
      <c r="J338" s="12"/>
      <c r="K338" s="12"/>
      <c r="L338" s="12"/>
      <c r="M338" s="12"/>
      <c r="N338" s="12"/>
      <c r="O338" s="12"/>
      <c r="P338" s="12"/>
      <c r="Q338" s="12"/>
      <c r="R338" s="12"/>
    </row>
    <row r="339" spans="1:18" x14ac:dyDescent="0.3">
      <c r="A339" s="12"/>
      <c r="B339" s="12"/>
      <c r="C339" s="12"/>
      <c r="D339" s="12"/>
      <c r="E339" s="12"/>
      <c r="F339" s="12"/>
      <c r="G339" s="12"/>
      <c r="H339" s="12"/>
      <c r="I339" s="12"/>
      <c r="J339" s="12"/>
      <c r="K339" s="12"/>
      <c r="L339" s="12"/>
      <c r="M339" s="12"/>
      <c r="N339" s="12"/>
      <c r="O339" s="12"/>
      <c r="P339" s="12"/>
      <c r="Q339" s="12"/>
      <c r="R339" s="12"/>
    </row>
    <row r="340" spans="1:18" x14ac:dyDescent="0.3">
      <c r="A340" s="12"/>
      <c r="B340" s="12"/>
      <c r="C340" s="12"/>
      <c r="D340" s="12"/>
      <c r="E340" s="12"/>
      <c r="F340" s="12"/>
      <c r="G340" s="12"/>
      <c r="H340" s="12"/>
      <c r="I340" s="12"/>
      <c r="J340" s="12"/>
      <c r="K340" s="12"/>
      <c r="L340" s="12"/>
      <c r="M340" s="12"/>
      <c r="N340" s="12"/>
      <c r="O340" s="12"/>
      <c r="P340" s="12"/>
      <c r="Q340" s="12"/>
      <c r="R340" s="12"/>
    </row>
    <row r="341" spans="1:18" x14ac:dyDescent="0.3">
      <c r="A341" s="12"/>
      <c r="B341" s="12"/>
      <c r="C341" s="12"/>
      <c r="D341" s="12"/>
      <c r="E341" s="12"/>
      <c r="F341" s="12"/>
      <c r="G341" s="12"/>
      <c r="H341" s="12"/>
      <c r="I341" s="12"/>
      <c r="J341" s="12"/>
      <c r="K341" s="12"/>
      <c r="L341" s="12"/>
      <c r="M341" s="12"/>
      <c r="N341" s="12"/>
      <c r="O341" s="12"/>
      <c r="P341" s="12"/>
      <c r="Q341" s="12"/>
      <c r="R341" s="12"/>
    </row>
    <row r="342" spans="1:18" x14ac:dyDescent="0.3">
      <c r="A342" s="12"/>
      <c r="B342" s="12"/>
      <c r="C342" s="12"/>
      <c r="D342" s="12"/>
      <c r="E342" s="12"/>
      <c r="F342" s="12"/>
      <c r="G342" s="12"/>
      <c r="H342" s="12"/>
      <c r="I342" s="12"/>
      <c r="J342" s="12"/>
      <c r="K342" s="12"/>
      <c r="L342" s="12"/>
      <c r="M342" s="12"/>
      <c r="N342" s="12"/>
      <c r="O342" s="12"/>
      <c r="P342" s="12"/>
      <c r="Q342" s="12"/>
      <c r="R342" s="12"/>
    </row>
    <row r="343" spans="1:18" x14ac:dyDescent="0.3">
      <c r="A343" s="12"/>
      <c r="B343" s="12"/>
      <c r="C343" s="12"/>
      <c r="D343" s="12"/>
      <c r="E343" s="12"/>
      <c r="F343" s="12"/>
      <c r="G343" s="12"/>
      <c r="H343" s="12"/>
      <c r="I343" s="12"/>
      <c r="J343" s="12"/>
      <c r="K343" s="12"/>
      <c r="L343" s="12"/>
      <c r="M343" s="12"/>
      <c r="N343" s="12"/>
      <c r="O343" s="12"/>
      <c r="P343" s="12"/>
      <c r="Q343" s="12"/>
      <c r="R343" s="12"/>
    </row>
    <row r="344" spans="1:18" x14ac:dyDescent="0.3">
      <c r="A344" s="12"/>
      <c r="B344" s="12"/>
      <c r="C344" s="12"/>
      <c r="D344" s="12"/>
      <c r="E344" s="12"/>
      <c r="F344" s="12"/>
      <c r="G344" s="12"/>
      <c r="H344" s="12"/>
      <c r="I344" s="12"/>
      <c r="J344" s="12"/>
      <c r="K344" s="12"/>
      <c r="L344" s="12"/>
      <c r="M344" s="12"/>
      <c r="N344" s="12"/>
      <c r="O344" s="12"/>
      <c r="P344" s="12"/>
      <c r="Q344" s="12"/>
      <c r="R344" s="12"/>
    </row>
    <row r="345" spans="1:18" x14ac:dyDescent="0.3">
      <c r="A345" s="12"/>
      <c r="B345" s="12"/>
      <c r="C345" s="12"/>
      <c r="D345" s="12"/>
      <c r="E345" s="12"/>
      <c r="F345" s="12"/>
      <c r="G345" s="12"/>
      <c r="H345" s="12"/>
      <c r="I345" s="12"/>
      <c r="J345" s="12"/>
      <c r="K345" s="12"/>
      <c r="L345" s="12"/>
      <c r="M345" s="12"/>
      <c r="N345" s="12"/>
      <c r="O345" s="12"/>
      <c r="P345" s="12"/>
      <c r="Q345" s="12"/>
      <c r="R345" s="12"/>
    </row>
    <row r="346" spans="1:18" x14ac:dyDescent="0.3">
      <c r="A346" s="12"/>
      <c r="B346" s="12"/>
      <c r="C346" s="12"/>
      <c r="D346" s="12"/>
      <c r="E346" s="12"/>
      <c r="F346" s="12"/>
      <c r="G346" s="12"/>
      <c r="H346" s="12"/>
      <c r="I346" s="12"/>
      <c r="J346" s="12"/>
      <c r="K346" s="12"/>
      <c r="L346" s="12"/>
      <c r="M346" s="12"/>
      <c r="N346" s="12"/>
      <c r="O346" s="12"/>
      <c r="P346" s="12"/>
      <c r="Q346" s="12"/>
      <c r="R346" s="12"/>
    </row>
    <row r="347" spans="1:18" x14ac:dyDescent="0.3">
      <c r="A347" s="12"/>
      <c r="B347" s="12"/>
      <c r="C347" s="12"/>
      <c r="D347" s="12"/>
      <c r="E347" s="12"/>
      <c r="F347" s="12"/>
      <c r="G347" s="12"/>
      <c r="H347" s="12"/>
      <c r="I347" s="12"/>
      <c r="J347" s="12"/>
      <c r="K347" s="12"/>
      <c r="L347" s="12"/>
      <c r="M347" s="12"/>
      <c r="N347" s="12"/>
      <c r="O347" s="12"/>
      <c r="P347" s="12"/>
      <c r="Q347" s="12"/>
      <c r="R347" s="12"/>
    </row>
    <row r="348" spans="1:18" x14ac:dyDescent="0.3">
      <c r="A348" s="12"/>
      <c r="B348" s="12"/>
      <c r="C348" s="12"/>
      <c r="D348" s="12"/>
      <c r="E348" s="12"/>
      <c r="F348" s="12"/>
      <c r="G348" s="12"/>
      <c r="H348" s="12"/>
      <c r="I348" s="12"/>
      <c r="J348" s="12"/>
      <c r="K348" s="12"/>
      <c r="L348" s="12"/>
      <c r="M348" s="12"/>
      <c r="N348" s="12"/>
      <c r="O348" s="12"/>
      <c r="P348" s="12"/>
      <c r="Q348" s="12"/>
      <c r="R348" s="12"/>
    </row>
    <row r="349" spans="1:18" x14ac:dyDescent="0.3">
      <c r="A349" s="12"/>
      <c r="B349" s="12"/>
      <c r="C349" s="12"/>
      <c r="D349" s="12"/>
      <c r="E349" s="12"/>
      <c r="F349" s="12"/>
      <c r="G349" s="12"/>
      <c r="H349" s="12"/>
      <c r="I349" s="12"/>
      <c r="J349" s="12"/>
      <c r="K349" s="12"/>
      <c r="L349" s="12"/>
      <c r="M349" s="12"/>
      <c r="N349" s="12"/>
      <c r="O349" s="12"/>
      <c r="P349" s="12"/>
      <c r="Q349" s="12"/>
      <c r="R349" s="12"/>
    </row>
    <row r="350" spans="1:18" x14ac:dyDescent="0.3">
      <c r="A350" s="12"/>
      <c r="B350" s="12"/>
      <c r="C350" s="12"/>
      <c r="D350" s="12"/>
      <c r="E350" s="12"/>
      <c r="F350" s="12"/>
      <c r="G350" s="12"/>
      <c r="H350" s="12"/>
      <c r="I350" s="12"/>
      <c r="J350" s="12"/>
      <c r="K350" s="12"/>
      <c r="L350" s="12"/>
      <c r="M350" s="12"/>
      <c r="N350" s="12"/>
      <c r="O350" s="12"/>
      <c r="P350" s="12"/>
      <c r="Q350" s="12"/>
      <c r="R350" s="12"/>
    </row>
    <row r="351" spans="1:18" x14ac:dyDescent="0.3">
      <c r="A351" s="12"/>
      <c r="B351" s="12"/>
      <c r="C351" s="12"/>
      <c r="D351" s="12"/>
      <c r="E351" s="12"/>
      <c r="F351" s="12"/>
      <c r="G351" s="12"/>
      <c r="H351" s="12"/>
      <c r="I351" s="12"/>
      <c r="J351" s="12"/>
      <c r="K351" s="12"/>
      <c r="L351" s="12"/>
      <c r="M351" s="12"/>
      <c r="N351" s="12"/>
      <c r="O351" s="12"/>
      <c r="P351" s="12"/>
      <c r="Q351" s="12"/>
      <c r="R351" s="12"/>
    </row>
    <row r="352" spans="1:18" x14ac:dyDescent="0.3">
      <c r="A352" s="12"/>
      <c r="B352" s="12"/>
      <c r="C352" s="12"/>
      <c r="D352" s="12"/>
      <c r="E352" s="12"/>
      <c r="F352" s="12"/>
      <c r="G352" s="12"/>
      <c r="H352" s="12"/>
      <c r="I352" s="12"/>
      <c r="J352" s="12"/>
      <c r="K352" s="12"/>
      <c r="L352" s="12"/>
      <c r="M352" s="12"/>
      <c r="N352" s="12"/>
      <c r="O352" s="12"/>
      <c r="P352" s="12"/>
      <c r="Q352" s="12"/>
      <c r="R352" s="12"/>
    </row>
    <row r="353" spans="1:18" x14ac:dyDescent="0.3">
      <c r="A353" s="12"/>
      <c r="B353" s="12"/>
      <c r="C353" s="12"/>
      <c r="D353" s="12"/>
      <c r="E353" s="12"/>
      <c r="F353" s="12"/>
      <c r="G353" s="12"/>
      <c r="H353" s="12"/>
      <c r="I353" s="12"/>
      <c r="J353" s="12"/>
      <c r="K353" s="12"/>
      <c r="L353" s="12"/>
      <c r="M353" s="12"/>
      <c r="N353" s="12"/>
      <c r="O353" s="12"/>
      <c r="P353" s="12"/>
      <c r="Q353" s="12"/>
      <c r="R353" s="12"/>
    </row>
    <row r="354" spans="1:18" x14ac:dyDescent="0.3">
      <c r="A354" s="12"/>
      <c r="B354" s="12"/>
      <c r="C354" s="12"/>
      <c r="D354" s="12"/>
      <c r="E354" s="12"/>
      <c r="F354" s="12"/>
      <c r="G354" s="12"/>
      <c r="H354" s="12"/>
      <c r="I354" s="12"/>
      <c r="J354" s="12"/>
      <c r="K354" s="12"/>
      <c r="L354" s="12"/>
      <c r="M354" s="12"/>
      <c r="N354" s="12"/>
      <c r="O354" s="12"/>
      <c r="P354" s="12"/>
      <c r="Q354" s="12"/>
      <c r="R354" s="12"/>
    </row>
    <row r="355" spans="1:18" x14ac:dyDescent="0.3">
      <c r="A355" s="12"/>
      <c r="B355" s="12"/>
      <c r="C355" s="12"/>
      <c r="D355" s="12"/>
      <c r="E355" s="12"/>
      <c r="F355" s="12"/>
      <c r="G355" s="12"/>
      <c r="H355" s="12"/>
      <c r="I355" s="12"/>
      <c r="J355" s="12"/>
      <c r="K355" s="12"/>
      <c r="L355" s="12"/>
      <c r="M355" s="12"/>
      <c r="N355" s="12"/>
      <c r="O355" s="12"/>
      <c r="P355" s="12"/>
      <c r="Q355" s="12"/>
      <c r="R355" s="12"/>
    </row>
    <row r="356" spans="1:18" x14ac:dyDescent="0.3">
      <c r="A356" s="12"/>
      <c r="B356" s="12"/>
      <c r="C356" s="12"/>
      <c r="D356" s="12"/>
      <c r="E356" s="12"/>
      <c r="F356" s="12"/>
      <c r="G356" s="12"/>
      <c r="H356" s="12"/>
      <c r="I356" s="12"/>
      <c r="J356" s="12"/>
      <c r="K356" s="12"/>
      <c r="L356" s="12"/>
      <c r="M356" s="12"/>
      <c r="N356" s="12"/>
      <c r="O356" s="12"/>
      <c r="P356" s="12"/>
      <c r="Q356" s="12"/>
      <c r="R356" s="12"/>
    </row>
    <row r="357" spans="1:18" x14ac:dyDescent="0.3">
      <c r="A357" s="12"/>
      <c r="B357" s="12"/>
      <c r="C357" s="12"/>
      <c r="D357" s="12"/>
      <c r="E357" s="12"/>
      <c r="F357" s="12"/>
      <c r="G357" s="12"/>
      <c r="H357" s="12"/>
      <c r="I357" s="12"/>
      <c r="J357" s="12"/>
      <c r="K357" s="12"/>
      <c r="L357" s="12"/>
      <c r="M357" s="12"/>
      <c r="N357" s="12"/>
      <c r="O357" s="12"/>
      <c r="P357" s="12"/>
      <c r="Q357" s="12"/>
      <c r="R357" s="12"/>
    </row>
    <row r="358" spans="1:18" x14ac:dyDescent="0.3">
      <c r="A358" s="12"/>
      <c r="B358" s="12"/>
      <c r="C358" s="12"/>
      <c r="D358" s="12"/>
      <c r="E358" s="12"/>
      <c r="F358" s="12"/>
      <c r="G358" s="12"/>
      <c r="H358" s="12"/>
      <c r="I358" s="12"/>
      <c r="J358" s="12"/>
      <c r="K358" s="12"/>
      <c r="L358" s="12"/>
      <c r="M358" s="12"/>
      <c r="N358" s="12"/>
      <c r="O358" s="12"/>
      <c r="P358" s="12"/>
      <c r="Q358" s="12"/>
      <c r="R358" s="12"/>
    </row>
    <row r="359" spans="1:18" x14ac:dyDescent="0.3">
      <c r="A359" s="12"/>
      <c r="B359" s="12"/>
      <c r="C359" s="12"/>
      <c r="D359" s="12"/>
      <c r="E359" s="12"/>
      <c r="F359" s="12"/>
      <c r="G359" s="12"/>
      <c r="H359" s="12"/>
      <c r="I359" s="12"/>
      <c r="J359" s="12"/>
      <c r="K359" s="12"/>
      <c r="L359" s="12"/>
      <c r="M359" s="12"/>
      <c r="N359" s="12"/>
      <c r="O359" s="12"/>
      <c r="P359" s="12"/>
      <c r="Q359" s="12"/>
      <c r="R359" s="12"/>
    </row>
    <row r="360" spans="1:18" x14ac:dyDescent="0.3">
      <c r="A360" s="12"/>
      <c r="B360" s="12"/>
      <c r="C360" s="12"/>
      <c r="D360" s="12"/>
      <c r="E360" s="12"/>
      <c r="F360" s="12"/>
      <c r="G360" s="12"/>
      <c r="H360" s="12"/>
      <c r="I360" s="12"/>
      <c r="J360" s="12"/>
      <c r="K360" s="12"/>
      <c r="L360" s="12"/>
      <c r="M360" s="12"/>
      <c r="N360" s="12"/>
      <c r="O360" s="12"/>
      <c r="P360" s="12"/>
      <c r="Q360" s="12"/>
      <c r="R360" s="12"/>
    </row>
    <row r="361" spans="1:18" x14ac:dyDescent="0.3">
      <c r="A361" s="12"/>
      <c r="B361" s="12"/>
      <c r="C361" s="12"/>
      <c r="D361" s="12"/>
      <c r="E361" s="12"/>
      <c r="F361" s="12"/>
      <c r="G361" s="12"/>
      <c r="H361" s="12"/>
      <c r="I361" s="12"/>
      <c r="J361" s="12"/>
      <c r="K361" s="12"/>
      <c r="L361" s="12"/>
      <c r="M361" s="12"/>
      <c r="N361" s="12"/>
      <c r="O361" s="12"/>
      <c r="P361" s="12"/>
      <c r="Q361" s="12"/>
      <c r="R361" s="12"/>
    </row>
    <row r="362" spans="1:18" x14ac:dyDescent="0.3">
      <c r="A362" s="12"/>
      <c r="B362" s="12"/>
      <c r="C362" s="12"/>
      <c r="D362" s="12"/>
      <c r="E362" s="12"/>
      <c r="F362" s="12"/>
      <c r="G362" s="12"/>
      <c r="H362" s="12"/>
      <c r="I362" s="12"/>
      <c r="J362" s="12"/>
      <c r="K362" s="12"/>
      <c r="L362" s="12"/>
      <c r="M362" s="12"/>
      <c r="N362" s="12"/>
      <c r="O362" s="12"/>
      <c r="P362" s="12"/>
      <c r="Q362" s="12"/>
      <c r="R362" s="12"/>
    </row>
    <row r="363" spans="1:18" x14ac:dyDescent="0.3">
      <c r="A363" s="12"/>
      <c r="B363" s="12"/>
      <c r="C363" s="12"/>
      <c r="D363" s="12"/>
      <c r="E363" s="12"/>
      <c r="F363" s="12"/>
      <c r="G363" s="12"/>
      <c r="H363" s="12"/>
      <c r="I363" s="12"/>
      <c r="J363" s="12"/>
      <c r="K363" s="12"/>
      <c r="L363" s="12"/>
      <c r="M363" s="12"/>
      <c r="N363" s="12"/>
      <c r="O363" s="12"/>
      <c r="P363" s="12"/>
      <c r="Q363" s="12"/>
      <c r="R363" s="12"/>
    </row>
    <row r="364" spans="1:18" x14ac:dyDescent="0.3">
      <c r="A364" s="12"/>
      <c r="B364" s="12"/>
      <c r="C364" s="12"/>
      <c r="D364" s="12"/>
      <c r="E364" s="12"/>
      <c r="F364" s="12"/>
      <c r="G364" s="12"/>
      <c r="H364" s="12"/>
      <c r="I364" s="12"/>
      <c r="J364" s="12"/>
      <c r="K364" s="12"/>
      <c r="L364" s="12"/>
      <c r="M364" s="12"/>
      <c r="N364" s="12"/>
      <c r="O364" s="12"/>
      <c r="P364" s="12"/>
      <c r="Q364" s="12"/>
      <c r="R364" s="12"/>
    </row>
    <row r="365" spans="1:18" x14ac:dyDescent="0.3">
      <c r="A365" s="12"/>
      <c r="B365" s="12"/>
      <c r="C365" s="12"/>
      <c r="D365" s="12"/>
      <c r="E365" s="12"/>
      <c r="F365" s="12"/>
      <c r="G365" s="12"/>
      <c r="H365" s="12"/>
      <c r="I365" s="12"/>
      <c r="J365" s="12"/>
      <c r="K365" s="12"/>
      <c r="L365" s="12"/>
      <c r="M365" s="12"/>
      <c r="N365" s="12"/>
      <c r="O365" s="12"/>
      <c r="P365" s="12"/>
      <c r="Q365" s="12"/>
      <c r="R365" s="12"/>
    </row>
    <row r="366" spans="1:18" x14ac:dyDescent="0.3">
      <c r="A366" s="12"/>
      <c r="B366" s="12"/>
      <c r="C366" s="12"/>
      <c r="D366" s="12"/>
      <c r="E366" s="12"/>
      <c r="F366" s="12"/>
      <c r="G366" s="12"/>
      <c r="H366" s="12"/>
      <c r="I366" s="12"/>
      <c r="J366" s="12"/>
      <c r="K366" s="12"/>
      <c r="L366" s="12"/>
      <c r="M366" s="12"/>
      <c r="N366" s="12"/>
      <c r="O366" s="12"/>
      <c r="P366" s="12"/>
      <c r="Q366" s="12"/>
      <c r="R366" s="12"/>
    </row>
    <row r="367" spans="1:18" x14ac:dyDescent="0.3">
      <c r="A367" s="12"/>
      <c r="B367" s="12"/>
      <c r="C367" s="12"/>
      <c r="D367" s="12"/>
      <c r="E367" s="12"/>
      <c r="F367" s="12"/>
      <c r="G367" s="12"/>
      <c r="H367" s="12"/>
      <c r="I367" s="12"/>
      <c r="J367" s="12"/>
      <c r="K367" s="12"/>
      <c r="L367" s="12"/>
      <c r="M367" s="12"/>
      <c r="N367" s="12"/>
      <c r="O367" s="12"/>
      <c r="P367" s="12"/>
      <c r="Q367" s="12"/>
      <c r="R367" s="12"/>
    </row>
    <row r="368" spans="1:18" x14ac:dyDescent="0.3">
      <c r="A368" s="12"/>
      <c r="B368" s="12"/>
      <c r="C368" s="12"/>
      <c r="D368" s="12"/>
      <c r="E368" s="12"/>
      <c r="F368" s="12"/>
      <c r="G368" s="12"/>
      <c r="H368" s="12"/>
      <c r="I368" s="12"/>
      <c r="J368" s="12"/>
      <c r="K368" s="12"/>
      <c r="L368" s="12"/>
      <c r="M368" s="12"/>
      <c r="N368" s="12"/>
      <c r="O368" s="12"/>
      <c r="P368" s="12"/>
      <c r="Q368" s="12"/>
      <c r="R368" s="12"/>
    </row>
    <row r="369" spans="1:18" x14ac:dyDescent="0.3">
      <c r="A369" s="12"/>
      <c r="B369" s="12"/>
      <c r="C369" s="12"/>
      <c r="D369" s="12"/>
      <c r="E369" s="12"/>
      <c r="F369" s="12"/>
      <c r="G369" s="12"/>
      <c r="H369" s="12"/>
      <c r="I369" s="12"/>
      <c r="J369" s="12"/>
      <c r="K369" s="12"/>
      <c r="L369" s="12"/>
      <c r="M369" s="12"/>
      <c r="N369" s="12"/>
      <c r="O369" s="12"/>
      <c r="P369" s="12"/>
      <c r="Q369" s="12"/>
      <c r="R369" s="12"/>
    </row>
    <row r="370" spans="1:18" x14ac:dyDescent="0.3">
      <c r="A370" s="12"/>
      <c r="B370" s="12"/>
      <c r="C370" s="12"/>
      <c r="D370" s="12"/>
      <c r="E370" s="12"/>
      <c r="F370" s="12"/>
      <c r="G370" s="12"/>
      <c r="H370" s="12"/>
      <c r="I370" s="12"/>
      <c r="J370" s="12"/>
      <c r="K370" s="12"/>
      <c r="L370" s="12"/>
      <c r="M370" s="12"/>
      <c r="N370" s="12"/>
      <c r="O370" s="12"/>
      <c r="P370" s="12"/>
      <c r="Q370" s="12"/>
      <c r="R370" s="12"/>
    </row>
    <row r="371" spans="1:18" x14ac:dyDescent="0.3">
      <c r="A371" s="12"/>
      <c r="B371" s="12"/>
      <c r="C371" s="12"/>
      <c r="D371" s="12"/>
      <c r="E371" s="12"/>
      <c r="F371" s="12"/>
      <c r="G371" s="12"/>
      <c r="H371" s="12"/>
      <c r="I371" s="12"/>
      <c r="J371" s="12"/>
      <c r="K371" s="12"/>
      <c r="L371" s="12"/>
      <c r="M371" s="12"/>
      <c r="N371" s="12"/>
      <c r="O371" s="12"/>
      <c r="P371" s="12"/>
      <c r="Q371" s="12"/>
      <c r="R371" s="12"/>
    </row>
    <row r="372" spans="1:18" x14ac:dyDescent="0.3">
      <c r="A372" s="12"/>
      <c r="B372" s="12"/>
      <c r="C372" s="12"/>
      <c r="D372" s="12"/>
      <c r="E372" s="12"/>
      <c r="F372" s="12"/>
      <c r="G372" s="12"/>
      <c r="H372" s="12"/>
      <c r="I372" s="12"/>
      <c r="J372" s="12"/>
      <c r="K372" s="12"/>
      <c r="L372" s="12"/>
      <c r="M372" s="12"/>
      <c r="N372" s="12"/>
      <c r="O372" s="12"/>
      <c r="P372" s="12"/>
      <c r="Q372" s="12"/>
      <c r="R372" s="12"/>
    </row>
    <row r="373" spans="1:18" x14ac:dyDescent="0.3">
      <c r="A373" s="12"/>
      <c r="B373" s="12"/>
      <c r="C373" s="12"/>
      <c r="D373" s="12"/>
      <c r="E373" s="12"/>
      <c r="F373" s="12"/>
      <c r="G373" s="12"/>
      <c r="H373" s="12"/>
      <c r="I373" s="12"/>
      <c r="J373" s="12"/>
      <c r="K373" s="12"/>
      <c r="L373" s="12"/>
      <c r="M373" s="12"/>
      <c r="N373" s="12"/>
      <c r="O373" s="12"/>
      <c r="P373" s="12"/>
      <c r="Q373" s="12"/>
      <c r="R373" s="12"/>
    </row>
    <row r="374" spans="1:18" x14ac:dyDescent="0.3">
      <c r="A374" s="12"/>
      <c r="B374" s="12"/>
      <c r="C374" s="12"/>
      <c r="D374" s="12"/>
      <c r="E374" s="12"/>
      <c r="F374" s="12"/>
      <c r="G374" s="12"/>
      <c r="H374" s="12"/>
      <c r="I374" s="12"/>
      <c r="J374" s="12"/>
      <c r="K374" s="12"/>
      <c r="L374" s="12"/>
      <c r="M374" s="12"/>
      <c r="N374" s="12"/>
      <c r="O374" s="12"/>
      <c r="P374" s="12"/>
      <c r="Q374" s="12"/>
      <c r="R374" s="12"/>
    </row>
    <row r="375" spans="1:18" x14ac:dyDescent="0.3">
      <c r="A375" s="12"/>
      <c r="B375" s="12"/>
      <c r="C375" s="12"/>
      <c r="D375" s="12"/>
      <c r="E375" s="12"/>
      <c r="F375" s="12"/>
      <c r="G375" s="12"/>
      <c r="H375" s="12"/>
      <c r="I375" s="12"/>
      <c r="J375" s="12"/>
      <c r="K375" s="12"/>
      <c r="L375" s="12"/>
      <c r="M375" s="12"/>
      <c r="N375" s="12"/>
      <c r="O375" s="12"/>
      <c r="P375" s="12"/>
      <c r="Q375" s="12"/>
      <c r="R375" s="12"/>
    </row>
    <row r="376" spans="1:18" x14ac:dyDescent="0.3">
      <c r="A376" s="12"/>
      <c r="B376" s="12"/>
      <c r="C376" s="12"/>
      <c r="D376" s="12"/>
      <c r="E376" s="12"/>
      <c r="F376" s="12"/>
      <c r="G376" s="12"/>
      <c r="H376" s="12"/>
      <c r="I376" s="12"/>
      <c r="J376" s="12"/>
      <c r="K376" s="12"/>
      <c r="L376" s="12"/>
      <c r="M376" s="12"/>
      <c r="N376" s="12"/>
      <c r="O376" s="12"/>
      <c r="P376" s="12"/>
      <c r="Q376" s="12"/>
      <c r="R376" s="12"/>
    </row>
    <row r="377" spans="1:18" x14ac:dyDescent="0.3">
      <c r="A377" s="12"/>
      <c r="B377" s="12"/>
      <c r="C377" s="12"/>
      <c r="D377" s="12"/>
      <c r="E377" s="12"/>
      <c r="F377" s="12"/>
      <c r="G377" s="12"/>
      <c r="H377" s="12"/>
      <c r="I377" s="12"/>
      <c r="J377" s="12"/>
      <c r="K377" s="12"/>
      <c r="L377" s="12"/>
      <c r="M377" s="12"/>
      <c r="N377" s="12"/>
      <c r="O377" s="12"/>
      <c r="P377" s="12"/>
      <c r="Q377" s="12"/>
      <c r="R377" s="12"/>
    </row>
    <row r="378" spans="1:18" x14ac:dyDescent="0.3">
      <c r="A378" s="12"/>
      <c r="B378" s="12"/>
      <c r="C378" s="12"/>
      <c r="D378" s="12"/>
      <c r="E378" s="12"/>
      <c r="F378" s="12"/>
      <c r="G378" s="12"/>
      <c r="H378" s="12"/>
      <c r="I378" s="12"/>
      <c r="J378" s="12"/>
      <c r="K378" s="12"/>
      <c r="L378" s="12"/>
      <c r="M378" s="12"/>
      <c r="N378" s="12"/>
      <c r="O378" s="12"/>
      <c r="P378" s="12"/>
      <c r="Q378" s="12"/>
      <c r="R378" s="12"/>
    </row>
    <row r="379" spans="1:18" x14ac:dyDescent="0.3">
      <c r="A379" s="12"/>
      <c r="B379" s="12"/>
      <c r="C379" s="12"/>
      <c r="D379" s="12"/>
      <c r="E379" s="12"/>
      <c r="F379" s="12"/>
      <c r="G379" s="12"/>
      <c r="H379" s="12"/>
      <c r="I379" s="12"/>
      <c r="J379" s="12"/>
      <c r="K379" s="12"/>
      <c r="L379" s="12"/>
      <c r="M379" s="12"/>
      <c r="N379" s="12"/>
      <c r="O379" s="12"/>
      <c r="P379" s="12"/>
      <c r="Q379" s="12"/>
      <c r="R379" s="12"/>
    </row>
    <row r="380" spans="1:18" x14ac:dyDescent="0.3">
      <c r="A380" s="12"/>
      <c r="B380" s="12"/>
      <c r="C380" s="12"/>
      <c r="D380" s="12"/>
      <c r="E380" s="12"/>
      <c r="F380" s="12"/>
      <c r="G380" s="12"/>
      <c r="H380" s="12"/>
      <c r="I380" s="12"/>
      <c r="J380" s="12"/>
      <c r="K380" s="12"/>
      <c r="L380" s="12"/>
      <c r="M380" s="12"/>
      <c r="N380" s="12"/>
      <c r="O380" s="12"/>
      <c r="P380" s="12"/>
      <c r="Q380" s="12"/>
      <c r="R380" s="12"/>
    </row>
    <row r="381" spans="1:18" x14ac:dyDescent="0.3">
      <c r="A381" s="12"/>
      <c r="B381" s="12"/>
      <c r="C381" s="12"/>
      <c r="D381" s="12"/>
      <c r="E381" s="12"/>
      <c r="F381" s="12"/>
      <c r="G381" s="12"/>
      <c r="H381" s="12"/>
      <c r="I381" s="12"/>
      <c r="J381" s="12"/>
      <c r="K381" s="12"/>
      <c r="L381" s="12"/>
      <c r="M381" s="12"/>
      <c r="N381" s="12"/>
      <c r="O381" s="12"/>
      <c r="P381" s="12"/>
      <c r="Q381" s="12"/>
      <c r="R381" s="12"/>
    </row>
    <row r="382" spans="1:18" x14ac:dyDescent="0.3">
      <c r="A382" s="12"/>
      <c r="B382" s="12"/>
      <c r="C382" s="12"/>
      <c r="D382" s="12"/>
      <c r="E382" s="12"/>
      <c r="F382" s="12"/>
      <c r="G382" s="12"/>
      <c r="H382" s="12"/>
      <c r="I382" s="12"/>
      <c r="J382" s="12"/>
      <c r="K382" s="12"/>
      <c r="L382" s="12"/>
      <c r="M382" s="12"/>
      <c r="N382" s="12"/>
      <c r="O382" s="12"/>
      <c r="P382" s="12"/>
      <c r="Q382" s="12"/>
      <c r="R382" s="12"/>
    </row>
    <row r="383" spans="1:18" x14ac:dyDescent="0.3">
      <c r="A383" s="12"/>
      <c r="B383" s="12"/>
      <c r="C383" s="12"/>
      <c r="D383" s="12"/>
      <c r="E383" s="12"/>
      <c r="F383" s="12"/>
      <c r="G383" s="12"/>
      <c r="H383" s="12"/>
      <c r="I383" s="12"/>
      <c r="J383" s="12"/>
      <c r="K383" s="12"/>
      <c r="L383" s="12"/>
      <c r="M383" s="12"/>
      <c r="N383" s="12"/>
      <c r="O383" s="12"/>
      <c r="P383" s="12"/>
      <c r="Q383" s="12"/>
      <c r="R383" s="12"/>
    </row>
    <row r="384" spans="1:18" x14ac:dyDescent="0.3">
      <c r="A384" s="12"/>
      <c r="B384" s="12"/>
      <c r="C384" s="12"/>
      <c r="D384" s="12"/>
      <c r="E384" s="12"/>
      <c r="F384" s="12"/>
      <c r="G384" s="12"/>
      <c r="H384" s="12"/>
      <c r="I384" s="12"/>
      <c r="J384" s="12"/>
      <c r="K384" s="12"/>
      <c r="L384" s="12"/>
      <c r="M384" s="12"/>
      <c r="N384" s="12"/>
      <c r="O384" s="12"/>
      <c r="P384" s="12"/>
      <c r="Q384" s="12"/>
      <c r="R384" s="12"/>
    </row>
    <row r="385" spans="1:18" x14ac:dyDescent="0.3">
      <c r="A385" s="12"/>
      <c r="B385" s="12"/>
      <c r="C385" s="12"/>
      <c r="D385" s="12"/>
      <c r="E385" s="12"/>
      <c r="F385" s="12"/>
      <c r="G385" s="12"/>
      <c r="H385" s="12"/>
      <c r="I385" s="12"/>
      <c r="J385" s="12"/>
      <c r="K385" s="12"/>
      <c r="L385" s="12"/>
      <c r="M385" s="12"/>
      <c r="N385" s="12"/>
      <c r="O385" s="12"/>
      <c r="P385" s="12"/>
      <c r="Q385" s="12"/>
      <c r="R385" s="12"/>
    </row>
    <row r="386" spans="1:18" x14ac:dyDescent="0.3">
      <c r="A386" s="12"/>
      <c r="B386" s="12"/>
      <c r="C386" s="12"/>
      <c r="D386" s="12"/>
      <c r="E386" s="12"/>
      <c r="F386" s="12"/>
      <c r="G386" s="12"/>
      <c r="H386" s="12"/>
      <c r="I386" s="12"/>
      <c r="J386" s="12"/>
      <c r="K386" s="12"/>
      <c r="L386" s="12"/>
      <c r="M386" s="12"/>
      <c r="N386" s="12"/>
      <c r="O386" s="12"/>
      <c r="P386" s="12"/>
      <c r="Q386" s="12"/>
      <c r="R386" s="12"/>
    </row>
    <row r="387" spans="1:18" x14ac:dyDescent="0.3">
      <c r="A387" s="12"/>
      <c r="B387" s="12"/>
      <c r="C387" s="12"/>
      <c r="D387" s="12"/>
      <c r="E387" s="12"/>
      <c r="F387" s="12"/>
      <c r="G387" s="12"/>
      <c r="H387" s="12"/>
      <c r="I387" s="12"/>
      <c r="J387" s="12"/>
      <c r="K387" s="12"/>
      <c r="L387" s="12"/>
      <c r="M387" s="12"/>
      <c r="N387" s="12"/>
      <c r="O387" s="12"/>
      <c r="P387" s="12"/>
      <c r="Q387" s="12"/>
      <c r="R387" s="12"/>
    </row>
    <row r="388" spans="1:18" x14ac:dyDescent="0.3">
      <c r="A388" s="12"/>
      <c r="B388" s="12"/>
      <c r="C388" s="12"/>
      <c r="D388" s="12"/>
      <c r="E388" s="12"/>
      <c r="F388" s="12"/>
      <c r="G388" s="12"/>
      <c r="H388" s="12"/>
      <c r="I388" s="12"/>
      <c r="J388" s="12"/>
      <c r="K388" s="12"/>
      <c r="L388" s="12"/>
      <c r="M388" s="12"/>
      <c r="N388" s="12"/>
      <c r="O388" s="12"/>
      <c r="P388" s="12"/>
      <c r="Q388" s="12"/>
      <c r="R388" s="12"/>
    </row>
    <row r="389" spans="1:18" x14ac:dyDescent="0.3">
      <c r="A389" s="12"/>
      <c r="B389" s="12"/>
      <c r="C389" s="12"/>
      <c r="D389" s="12"/>
      <c r="E389" s="12"/>
      <c r="F389" s="12"/>
      <c r="G389" s="12"/>
      <c r="H389" s="12"/>
      <c r="I389" s="12"/>
      <c r="J389" s="12"/>
      <c r="K389" s="12"/>
      <c r="L389" s="12"/>
      <c r="M389" s="12"/>
      <c r="N389" s="12"/>
      <c r="O389" s="12"/>
      <c r="P389" s="12"/>
      <c r="Q389" s="12"/>
      <c r="R389" s="12"/>
    </row>
    <row r="390" spans="1:18" x14ac:dyDescent="0.3">
      <c r="A390" s="12"/>
      <c r="B390" s="12"/>
      <c r="C390" s="12"/>
      <c r="D390" s="12"/>
      <c r="E390" s="12"/>
      <c r="F390" s="12"/>
      <c r="G390" s="12"/>
      <c r="H390" s="12"/>
      <c r="I390" s="12"/>
      <c r="J390" s="12"/>
      <c r="K390" s="12"/>
      <c r="L390" s="12"/>
      <c r="M390" s="12"/>
      <c r="N390" s="12"/>
      <c r="O390" s="12"/>
      <c r="P390" s="12"/>
      <c r="Q390" s="12"/>
      <c r="R390" s="12"/>
    </row>
    <row r="391" spans="1:18" x14ac:dyDescent="0.3">
      <c r="A391" s="12"/>
      <c r="B391" s="12"/>
      <c r="C391" s="12"/>
      <c r="D391" s="12"/>
      <c r="E391" s="12"/>
      <c r="F391" s="12"/>
      <c r="G391" s="12"/>
      <c r="H391" s="12"/>
      <c r="I391" s="12"/>
      <c r="J391" s="12"/>
      <c r="K391" s="12"/>
      <c r="L391" s="12"/>
      <c r="M391" s="12"/>
      <c r="N391" s="12"/>
      <c r="O391" s="12"/>
      <c r="P391" s="12"/>
      <c r="Q391" s="12"/>
      <c r="R391" s="12"/>
    </row>
    <row r="392" spans="1:18" x14ac:dyDescent="0.3">
      <c r="A392" s="12"/>
      <c r="B392" s="12"/>
      <c r="C392" s="12"/>
      <c r="D392" s="12"/>
      <c r="E392" s="12"/>
      <c r="F392" s="12"/>
      <c r="G392" s="12"/>
      <c r="H392" s="12"/>
      <c r="I392" s="12"/>
      <c r="J392" s="12"/>
      <c r="K392" s="12"/>
      <c r="L392" s="12"/>
      <c r="M392" s="12"/>
      <c r="N392" s="12"/>
      <c r="O392" s="12"/>
      <c r="P392" s="12"/>
      <c r="Q392" s="12"/>
      <c r="R392" s="12"/>
    </row>
    <row r="393" spans="1:18" x14ac:dyDescent="0.3">
      <c r="A393" s="12"/>
      <c r="B393" s="12"/>
      <c r="C393" s="12"/>
      <c r="D393" s="12"/>
      <c r="E393" s="12"/>
      <c r="F393" s="12"/>
      <c r="G393" s="12"/>
      <c r="H393" s="12"/>
      <c r="I393" s="12"/>
      <c r="J393" s="12"/>
      <c r="K393" s="12"/>
      <c r="L393" s="12"/>
      <c r="M393" s="12"/>
      <c r="N393" s="12"/>
      <c r="O393" s="12"/>
      <c r="P393" s="12"/>
      <c r="Q393" s="12"/>
      <c r="R393" s="12"/>
    </row>
    <row r="394" spans="1:18" x14ac:dyDescent="0.3">
      <c r="A394" s="12"/>
      <c r="B394" s="12"/>
      <c r="C394" s="12"/>
      <c r="D394" s="12"/>
      <c r="E394" s="12"/>
      <c r="F394" s="12"/>
      <c r="G394" s="12"/>
      <c r="H394" s="12"/>
      <c r="I394" s="12"/>
      <c r="J394" s="12"/>
      <c r="K394" s="12"/>
      <c r="L394" s="12"/>
      <c r="M394" s="12"/>
      <c r="N394" s="12"/>
      <c r="O394" s="12"/>
      <c r="P394" s="12"/>
      <c r="Q394" s="12"/>
      <c r="R394" s="12"/>
    </row>
    <row r="395" spans="1:18" x14ac:dyDescent="0.3">
      <c r="A395" s="12"/>
      <c r="B395" s="12"/>
      <c r="C395" s="12"/>
      <c r="D395" s="12"/>
      <c r="E395" s="12"/>
      <c r="F395" s="12"/>
      <c r="G395" s="12"/>
      <c r="H395" s="12"/>
      <c r="I395" s="12"/>
      <c r="J395" s="12"/>
      <c r="K395" s="12"/>
      <c r="L395" s="12"/>
      <c r="M395" s="12"/>
      <c r="N395" s="12"/>
      <c r="O395" s="12"/>
      <c r="P395" s="12"/>
      <c r="Q395" s="12"/>
      <c r="R395" s="12"/>
    </row>
    <row r="396" spans="1:18" x14ac:dyDescent="0.3">
      <c r="A396" s="12"/>
      <c r="B396" s="12"/>
      <c r="C396" s="12"/>
      <c r="D396" s="12"/>
      <c r="E396" s="12"/>
      <c r="F396" s="12"/>
      <c r="G396" s="12"/>
      <c r="H396" s="12"/>
      <c r="I396" s="12"/>
      <c r="J396" s="12"/>
      <c r="K396" s="12"/>
      <c r="L396" s="12"/>
      <c r="M396" s="12"/>
      <c r="N396" s="12"/>
      <c r="O396" s="12"/>
      <c r="P396" s="12"/>
      <c r="Q396" s="12"/>
      <c r="R396" s="12"/>
    </row>
    <row r="397" spans="1:18" x14ac:dyDescent="0.3">
      <c r="A397" s="12"/>
      <c r="B397" s="12"/>
      <c r="C397" s="12"/>
      <c r="D397" s="12"/>
      <c r="E397" s="12"/>
      <c r="F397" s="12"/>
      <c r="G397" s="12"/>
      <c r="H397" s="12"/>
      <c r="I397" s="12"/>
      <c r="J397" s="12"/>
      <c r="K397" s="12"/>
      <c r="L397" s="12"/>
      <c r="M397" s="12"/>
      <c r="N397" s="12"/>
      <c r="O397" s="12"/>
      <c r="P397" s="12"/>
      <c r="Q397" s="12"/>
      <c r="R397" s="12"/>
    </row>
    <row r="398" spans="1:18" x14ac:dyDescent="0.3">
      <c r="A398" s="12"/>
      <c r="B398" s="12"/>
      <c r="C398" s="12"/>
      <c r="D398" s="12"/>
      <c r="E398" s="12"/>
      <c r="F398" s="12"/>
      <c r="G398" s="12"/>
      <c r="H398" s="12"/>
      <c r="I398" s="12"/>
      <c r="J398" s="12"/>
      <c r="K398" s="12"/>
      <c r="L398" s="12"/>
      <c r="M398" s="12"/>
      <c r="N398" s="12"/>
      <c r="O398" s="12"/>
      <c r="P398" s="12"/>
      <c r="Q398" s="12"/>
      <c r="R398" s="12"/>
    </row>
    <row r="399" spans="1:18" x14ac:dyDescent="0.3">
      <c r="A399" s="12"/>
      <c r="B399" s="12"/>
      <c r="C399" s="12"/>
      <c r="D399" s="12"/>
      <c r="E399" s="12"/>
      <c r="F399" s="12"/>
      <c r="G399" s="12"/>
      <c r="H399" s="12"/>
      <c r="I399" s="12"/>
      <c r="J399" s="12"/>
      <c r="K399" s="12"/>
      <c r="L399" s="12"/>
      <c r="M399" s="12"/>
      <c r="N399" s="12"/>
      <c r="O399" s="12"/>
      <c r="P399" s="12"/>
      <c r="Q399" s="12"/>
      <c r="R399" s="12"/>
    </row>
    <row r="400" spans="1:18" x14ac:dyDescent="0.3">
      <c r="A400" s="12"/>
      <c r="B400" s="12"/>
      <c r="C400" s="12"/>
      <c r="D400" s="12"/>
      <c r="E400" s="12"/>
      <c r="F400" s="12"/>
      <c r="G400" s="12"/>
      <c r="H400" s="12"/>
      <c r="I400" s="12"/>
      <c r="J400" s="12"/>
      <c r="K400" s="12"/>
      <c r="L400" s="12"/>
      <c r="M400" s="12"/>
      <c r="N400" s="12"/>
      <c r="O400" s="12"/>
      <c r="P400" s="12"/>
      <c r="Q400" s="12"/>
      <c r="R400" s="12"/>
    </row>
    <row r="401" spans="1:18" x14ac:dyDescent="0.3">
      <c r="A401" s="12"/>
      <c r="B401" s="12"/>
      <c r="C401" s="12"/>
      <c r="D401" s="12"/>
      <c r="E401" s="12"/>
      <c r="F401" s="12"/>
      <c r="G401" s="12"/>
      <c r="H401" s="12"/>
      <c r="I401" s="12"/>
      <c r="J401" s="12"/>
      <c r="K401" s="12"/>
      <c r="L401" s="12"/>
      <c r="M401" s="12"/>
      <c r="N401" s="12"/>
      <c r="O401" s="12"/>
      <c r="P401" s="12"/>
      <c r="Q401" s="12"/>
      <c r="R401" s="12"/>
    </row>
    <row r="402" spans="1:18" x14ac:dyDescent="0.3">
      <c r="A402" s="12"/>
      <c r="B402" s="12"/>
      <c r="C402" s="12"/>
      <c r="D402" s="12"/>
      <c r="E402" s="12"/>
      <c r="F402" s="12"/>
      <c r="G402" s="12"/>
      <c r="H402" s="12"/>
      <c r="I402" s="12"/>
      <c r="J402" s="12"/>
      <c r="K402" s="12"/>
      <c r="L402" s="12"/>
      <c r="M402" s="12"/>
      <c r="N402" s="12"/>
      <c r="O402" s="12"/>
      <c r="P402" s="12"/>
      <c r="Q402" s="12"/>
      <c r="R402" s="12"/>
    </row>
    <row r="403" spans="1:18" x14ac:dyDescent="0.3">
      <c r="A403" s="12"/>
      <c r="B403" s="12"/>
      <c r="C403" s="12"/>
      <c r="D403" s="12"/>
      <c r="E403" s="12"/>
      <c r="F403" s="12"/>
      <c r="G403" s="12"/>
      <c r="H403" s="12"/>
      <c r="I403" s="12"/>
      <c r="J403" s="12"/>
      <c r="K403" s="12"/>
      <c r="L403" s="12"/>
      <c r="M403" s="12"/>
      <c r="N403" s="12"/>
      <c r="O403" s="12"/>
      <c r="P403" s="12"/>
      <c r="Q403" s="12"/>
      <c r="R403" s="12"/>
    </row>
    <row r="404" spans="1:18" x14ac:dyDescent="0.3">
      <c r="A404" s="12"/>
      <c r="B404" s="12"/>
      <c r="C404" s="12"/>
      <c r="D404" s="12"/>
      <c r="E404" s="12"/>
      <c r="F404" s="12"/>
      <c r="G404" s="12"/>
      <c r="H404" s="12"/>
      <c r="I404" s="12"/>
      <c r="J404" s="12"/>
      <c r="K404" s="12"/>
      <c r="L404" s="12"/>
      <c r="M404" s="12"/>
      <c r="N404" s="12"/>
      <c r="O404" s="12"/>
      <c r="P404" s="12"/>
      <c r="Q404" s="12"/>
      <c r="R404" s="12"/>
    </row>
    <row r="405" spans="1:18" x14ac:dyDescent="0.3">
      <c r="A405" s="12"/>
      <c r="B405" s="12"/>
      <c r="C405" s="12"/>
      <c r="D405" s="12"/>
      <c r="E405" s="12"/>
      <c r="F405" s="12"/>
      <c r="G405" s="12"/>
      <c r="H405" s="12"/>
      <c r="I405" s="12"/>
      <c r="J405" s="12"/>
      <c r="K405" s="12"/>
      <c r="L405" s="12"/>
      <c r="M405" s="12"/>
      <c r="N405" s="12"/>
      <c r="O405" s="12"/>
      <c r="P405" s="12"/>
      <c r="Q405" s="12"/>
      <c r="R405" s="12"/>
    </row>
    <row r="406" spans="1:18" x14ac:dyDescent="0.3">
      <c r="A406" s="12"/>
      <c r="B406" s="12"/>
      <c r="C406" s="12"/>
      <c r="D406" s="12"/>
      <c r="E406" s="12"/>
      <c r="F406" s="12"/>
      <c r="G406" s="12"/>
      <c r="H406" s="12"/>
      <c r="I406" s="12"/>
      <c r="J406" s="12"/>
      <c r="K406" s="12"/>
      <c r="L406" s="12"/>
      <c r="M406" s="12"/>
      <c r="N406" s="12"/>
      <c r="O406" s="12"/>
      <c r="P406" s="12"/>
      <c r="Q406" s="12"/>
      <c r="R406" s="12"/>
    </row>
    <row r="407" spans="1:18" x14ac:dyDescent="0.3">
      <c r="A407" s="12"/>
      <c r="B407" s="12"/>
      <c r="C407" s="12"/>
      <c r="D407" s="12"/>
      <c r="E407" s="12"/>
      <c r="F407" s="12"/>
      <c r="G407" s="12"/>
      <c r="H407" s="12"/>
      <c r="I407" s="12"/>
      <c r="J407" s="12"/>
      <c r="K407" s="12"/>
      <c r="L407" s="12"/>
      <c r="M407" s="12"/>
      <c r="N407" s="12"/>
      <c r="O407" s="12"/>
      <c r="P407" s="12"/>
      <c r="Q407" s="12"/>
      <c r="R407" s="12"/>
    </row>
    <row r="408" spans="1:18" x14ac:dyDescent="0.3">
      <c r="A408" s="12"/>
      <c r="B408" s="12"/>
      <c r="C408" s="12"/>
      <c r="D408" s="12"/>
      <c r="E408" s="12"/>
      <c r="F408" s="12"/>
      <c r="G408" s="12"/>
      <c r="H408" s="12"/>
      <c r="I408" s="12"/>
      <c r="J408" s="12"/>
      <c r="K408" s="12"/>
      <c r="L408" s="12"/>
      <c r="M408" s="12"/>
      <c r="N408" s="12"/>
      <c r="O408" s="12"/>
      <c r="P408" s="12"/>
      <c r="Q408" s="12"/>
      <c r="R408" s="12"/>
    </row>
    <row r="409" spans="1:18" x14ac:dyDescent="0.3">
      <c r="A409" s="12"/>
      <c r="B409" s="12"/>
      <c r="C409" s="12"/>
      <c r="D409" s="12"/>
      <c r="E409" s="12"/>
      <c r="F409" s="12"/>
      <c r="G409" s="12"/>
      <c r="H409" s="12"/>
      <c r="I409" s="12"/>
      <c r="J409" s="12"/>
      <c r="K409" s="12"/>
      <c r="L409" s="12"/>
      <c r="M409" s="12"/>
      <c r="N409" s="12"/>
      <c r="O409" s="12"/>
      <c r="P409" s="12"/>
      <c r="Q409" s="12"/>
      <c r="R409" s="12"/>
    </row>
    <row r="410" spans="1:18" x14ac:dyDescent="0.3">
      <c r="A410" s="12"/>
      <c r="B410" s="12"/>
      <c r="C410" s="12"/>
      <c r="D410" s="12"/>
      <c r="E410" s="12"/>
      <c r="F410" s="12"/>
      <c r="G410" s="12"/>
      <c r="H410" s="12"/>
      <c r="I410" s="12"/>
      <c r="J410" s="12"/>
      <c r="K410" s="12"/>
      <c r="L410" s="12"/>
      <c r="M410" s="12"/>
      <c r="N410" s="12"/>
      <c r="O410" s="12"/>
      <c r="P410" s="12"/>
      <c r="Q410" s="12"/>
      <c r="R410" s="12"/>
    </row>
    <row r="411" spans="1:18" x14ac:dyDescent="0.3">
      <c r="A411" s="12"/>
      <c r="B411" s="12"/>
      <c r="C411" s="12"/>
      <c r="D411" s="12"/>
      <c r="E411" s="12"/>
      <c r="F411" s="12"/>
      <c r="G411" s="12"/>
      <c r="H411" s="12"/>
      <c r="I411" s="12"/>
      <c r="J411" s="12"/>
      <c r="K411" s="12"/>
      <c r="L411" s="12"/>
      <c r="M411" s="12"/>
      <c r="N411" s="12"/>
      <c r="O411" s="12"/>
      <c r="P411" s="12"/>
      <c r="Q411" s="12"/>
      <c r="R411" s="12"/>
    </row>
    <row r="412" spans="1:18" x14ac:dyDescent="0.3">
      <c r="A412" s="12"/>
      <c r="B412" s="12"/>
      <c r="C412" s="12"/>
      <c r="D412" s="12"/>
      <c r="E412" s="12"/>
      <c r="F412" s="12"/>
      <c r="G412" s="12"/>
      <c r="H412" s="12"/>
      <c r="I412" s="12"/>
      <c r="J412" s="12"/>
      <c r="K412" s="12"/>
      <c r="L412" s="12"/>
      <c r="M412" s="12"/>
      <c r="N412" s="12"/>
      <c r="O412" s="12"/>
      <c r="P412" s="12"/>
      <c r="Q412" s="12"/>
      <c r="R412" s="12"/>
    </row>
    <row r="413" spans="1:18" x14ac:dyDescent="0.3">
      <c r="A413" s="12"/>
      <c r="B413" s="12"/>
      <c r="C413" s="12"/>
      <c r="D413" s="12"/>
      <c r="E413" s="12"/>
      <c r="F413" s="12"/>
      <c r="G413" s="12"/>
      <c r="H413" s="12"/>
      <c r="I413" s="12"/>
      <c r="J413" s="12"/>
      <c r="K413" s="12"/>
      <c r="L413" s="12"/>
      <c r="M413" s="12"/>
      <c r="N413" s="12"/>
      <c r="O413" s="12"/>
      <c r="P413" s="12"/>
      <c r="Q413" s="12"/>
      <c r="R413" s="12"/>
    </row>
    <row r="414" spans="1:18" x14ac:dyDescent="0.3">
      <c r="A414" s="12"/>
      <c r="B414" s="12"/>
      <c r="C414" s="12"/>
      <c r="D414" s="12"/>
      <c r="E414" s="12"/>
      <c r="F414" s="12"/>
      <c r="G414" s="12"/>
      <c r="H414" s="12"/>
      <c r="I414" s="12"/>
      <c r="J414" s="12"/>
      <c r="K414" s="12"/>
      <c r="L414" s="12"/>
      <c r="M414" s="12"/>
      <c r="N414" s="12"/>
      <c r="O414" s="12"/>
      <c r="P414" s="12"/>
      <c r="Q414" s="12"/>
      <c r="R414" s="12"/>
    </row>
    <row r="415" spans="1:18" x14ac:dyDescent="0.3">
      <c r="A415" s="12"/>
      <c r="B415" s="12"/>
      <c r="C415" s="12"/>
      <c r="D415" s="12"/>
      <c r="E415" s="12"/>
      <c r="F415" s="12"/>
      <c r="G415" s="12"/>
      <c r="H415" s="12"/>
      <c r="I415" s="12"/>
      <c r="J415" s="12"/>
      <c r="K415" s="12"/>
      <c r="L415" s="12"/>
      <c r="M415" s="12"/>
      <c r="N415" s="12"/>
      <c r="O415" s="12"/>
      <c r="P415" s="12"/>
      <c r="Q415" s="12"/>
      <c r="R415" s="12"/>
    </row>
    <row r="416" spans="1:18" x14ac:dyDescent="0.3">
      <c r="A416" s="12"/>
      <c r="B416" s="12"/>
      <c r="C416" s="12"/>
      <c r="D416" s="12"/>
      <c r="E416" s="12"/>
      <c r="F416" s="12"/>
      <c r="G416" s="12"/>
      <c r="H416" s="12"/>
      <c r="I416" s="12"/>
      <c r="J416" s="12"/>
      <c r="K416" s="12"/>
      <c r="L416" s="12"/>
      <c r="M416" s="12"/>
      <c r="N416" s="12"/>
      <c r="O416" s="12"/>
      <c r="P416" s="12"/>
      <c r="Q416" s="12"/>
      <c r="R416" s="12"/>
    </row>
    <row r="417" spans="1:18" x14ac:dyDescent="0.3">
      <c r="A417" s="12"/>
      <c r="B417" s="12"/>
      <c r="C417" s="12"/>
      <c r="D417" s="12"/>
      <c r="E417" s="12"/>
      <c r="F417" s="12"/>
      <c r="G417" s="12"/>
      <c r="H417" s="12"/>
      <c r="I417" s="12"/>
      <c r="J417" s="12"/>
      <c r="K417" s="12"/>
      <c r="L417" s="12"/>
      <c r="M417" s="12"/>
      <c r="N417" s="12"/>
      <c r="O417" s="12"/>
      <c r="P417" s="12"/>
      <c r="Q417" s="12"/>
      <c r="R417" s="12"/>
    </row>
    <row r="418" spans="1:18" x14ac:dyDescent="0.3">
      <c r="A418" s="12"/>
      <c r="B418" s="12"/>
      <c r="C418" s="12"/>
      <c r="D418" s="12"/>
      <c r="E418" s="12"/>
      <c r="F418" s="12"/>
      <c r="G418" s="12"/>
      <c r="H418" s="12"/>
      <c r="I418" s="12"/>
      <c r="J418" s="12"/>
      <c r="K418" s="12"/>
      <c r="L418" s="12"/>
      <c r="M418" s="12"/>
      <c r="N418" s="12"/>
      <c r="O418" s="12"/>
      <c r="P418" s="12"/>
      <c r="Q418" s="12"/>
      <c r="R418" s="12"/>
    </row>
    <row r="419" spans="1:18" x14ac:dyDescent="0.3">
      <c r="A419" s="12"/>
      <c r="B419" s="12"/>
      <c r="C419" s="12"/>
      <c r="D419" s="12"/>
      <c r="E419" s="12"/>
      <c r="F419" s="12"/>
      <c r="G419" s="12"/>
      <c r="H419" s="12"/>
      <c r="I419" s="12"/>
      <c r="J419" s="12"/>
      <c r="K419" s="12"/>
      <c r="L419" s="12"/>
      <c r="M419" s="12"/>
      <c r="N419" s="12"/>
      <c r="O419" s="12"/>
      <c r="P419" s="12"/>
      <c r="Q419" s="12"/>
      <c r="R419" s="12"/>
    </row>
    <row r="420" spans="1:18" x14ac:dyDescent="0.3">
      <c r="A420" s="12"/>
      <c r="B420" s="12"/>
      <c r="C420" s="12"/>
      <c r="D420" s="12"/>
      <c r="E420" s="12"/>
      <c r="F420" s="12"/>
      <c r="G420" s="12"/>
      <c r="H420" s="12"/>
      <c r="I420" s="12"/>
      <c r="J420" s="12"/>
      <c r="K420" s="12"/>
      <c r="L420" s="12"/>
      <c r="M420" s="12"/>
      <c r="N420" s="12"/>
      <c r="O420" s="12"/>
      <c r="P420" s="12"/>
      <c r="Q420" s="12"/>
      <c r="R420" s="12"/>
    </row>
    <row r="421" spans="1:18" x14ac:dyDescent="0.3">
      <c r="A421" s="12"/>
      <c r="B421" s="12"/>
      <c r="C421" s="12"/>
      <c r="D421" s="12"/>
      <c r="E421" s="12"/>
      <c r="F421" s="12"/>
      <c r="G421" s="12"/>
      <c r="H421" s="12"/>
      <c r="I421" s="12"/>
      <c r="J421" s="12"/>
      <c r="K421" s="12"/>
      <c r="L421" s="12"/>
      <c r="M421" s="12"/>
      <c r="N421" s="12"/>
      <c r="O421" s="12"/>
      <c r="P421" s="12"/>
      <c r="Q421" s="12"/>
      <c r="R421" s="12"/>
    </row>
    <row r="422" spans="1:18" x14ac:dyDescent="0.3">
      <c r="A422" s="12"/>
      <c r="B422" s="12"/>
      <c r="C422" s="12"/>
      <c r="D422" s="12"/>
      <c r="E422" s="12"/>
      <c r="F422" s="12"/>
      <c r="G422" s="12"/>
      <c r="H422" s="12"/>
      <c r="I422" s="12"/>
      <c r="J422" s="12"/>
      <c r="K422" s="12"/>
      <c r="L422" s="12"/>
      <c r="M422" s="12"/>
      <c r="N422" s="12"/>
      <c r="O422" s="12"/>
      <c r="P422" s="12"/>
      <c r="Q422" s="12"/>
      <c r="R422" s="12"/>
    </row>
    <row r="423" spans="1:18" x14ac:dyDescent="0.3">
      <c r="A423" s="12"/>
      <c r="B423" s="12"/>
      <c r="C423" s="12"/>
      <c r="D423" s="12"/>
      <c r="E423" s="12"/>
      <c r="F423" s="12"/>
      <c r="G423" s="12"/>
      <c r="H423" s="12"/>
      <c r="I423" s="12"/>
      <c r="J423" s="12"/>
      <c r="K423" s="12"/>
      <c r="L423" s="12"/>
      <c r="M423" s="12"/>
      <c r="N423" s="12"/>
      <c r="O423" s="12"/>
      <c r="P423" s="12"/>
      <c r="Q423" s="12"/>
      <c r="R423" s="12"/>
    </row>
    <row r="424" spans="1:18" x14ac:dyDescent="0.3">
      <c r="A424" s="12"/>
      <c r="B424" s="12"/>
      <c r="C424" s="12"/>
      <c r="D424" s="12"/>
      <c r="E424" s="12"/>
      <c r="F424" s="12"/>
      <c r="G424" s="12"/>
      <c r="H424" s="12"/>
      <c r="I424" s="12"/>
      <c r="J424" s="12"/>
      <c r="K424" s="12"/>
      <c r="L424" s="12"/>
      <c r="M424" s="12"/>
      <c r="N424" s="12"/>
      <c r="O424" s="12"/>
      <c r="P424" s="12"/>
      <c r="Q424" s="12"/>
      <c r="R424" s="12"/>
    </row>
    <row r="425" spans="1:18" x14ac:dyDescent="0.3">
      <c r="A425" s="12"/>
      <c r="B425" s="12"/>
      <c r="C425" s="12"/>
      <c r="D425" s="12"/>
      <c r="E425" s="12"/>
      <c r="F425" s="12"/>
      <c r="G425" s="12"/>
      <c r="H425" s="12"/>
      <c r="I425" s="12"/>
      <c r="J425" s="12"/>
      <c r="K425" s="12"/>
      <c r="L425" s="12"/>
      <c r="M425" s="12"/>
      <c r="N425" s="12"/>
      <c r="O425" s="12"/>
      <c r="P425" s="12"/>
      <c r="Q425" s="12"/>
      <c r="R425" s="12"/>
    </row>
    <row r="426" spans="1:18" x14ac:dyDescent="0.3">
      <c r="A426" s="12"/>
      <c r="B426" s="12"/>
      <c r="C426" s="12"/>
      <c r="D426" s="12"/>
      <c r="E426" s="12"/>
      <c r="F426" s="12"/>
      <c r="G426" s="12"/>
      <c r="H426" s="12"/>
      <c r="I426" s="12"/>
      <c r="J426" s="12"/>
      <c r="K426" s="12"/>
      <c r="L426" s="12"/>
      <c r="M426" s="12"/>
      <c r="N426" s="12"/>
      <c r="O426" s="12"/>
      <c r="P426" s="12"/>
      <c r="Q426" s="12"/>
      <c r="R426" s="12"/>
    </row>
    <row r="427" spans="1:18" x14ac:dyDescent="0.3">
      <c r="A427" s="12"/>
      <c r="B427" s="12"/>
      <c r="C427" s="12"/>
      <c r="D427" s="12"/>
      <c r="E427" s="12"/>
      <c r="F427" s="12"/>
      <c r="G427" s="12"/>
      <c r="H427" s="12"/>
      <c r="I427" s="12"/>
      <c r="J427" s="12"/>
      <c r="K427" s="12"/>
      <c r="L427" s="12"/>
      <c r="M427" s="12"/>
      <c r="N427" s="12"/>
      <c r="O427" s="12"/>
      <c r="P427" s="12"/>
      <c r="Q427" s="12"/>
      <c r="R427" s="12"/>
    </row>
    <row r="428" spans="1:18" x14ac:dyDescent="0.3">
      <c r="A428" s="12"/>
      <c r="B428" s="12"/>
      <c r="C428" s="12"/>
      <c r="D428" s="12"/>
      <c r="E428" s="12"/>
      <c r="F428" s="12"/>
      <c r="G428" s="12"/>
      <c r="H428" s="12"/>
      <c r="I428" s="12"/>
      <c r="J428" s="12"/>
      <c r="K428" s="12"/>
      <c r="L428" s="12"/>
      <c r="M428" s="12"/>
      <c r="N428" s="12"/>
      <c r="O428" s="12"/>
      <c r="P428" s="12"/>
      <c r="Q428" s="12"/>
      <c r="R428" s="12"/>
    </row>
    <row r="429" spans="1:18" x14ac:dyDescent="0.3">
      <c r="A429" s="12"/>
      <c r="B429" s="12"/>
      <c r="C429" s="12"/>
      <c r="D429" s="12"/>
      <c r="E429" s="12"/>
      <c r="F429" s="12"/>
      <c r="G429" s="12"/>
      <c r="H429" s="12"/>
      <c r="I429" s="12"/>
      <c r="J429" s="12"/>
      <c r="K429" s="12"/>
      <c r="L429" s="12"/>
      <c r="M429" s="12"/>
      <c r="N429" s="12"/>
      <c r="O429" s="12"/>
      <c r="P429" s="12"/>
      <c r="Q429" s="12"/>
      <c r="R429" s="12"/>
    </row>
    <row r="430" spans="1:18" x14ac:dyDescent="0.3">
      <c r="A430" s="12"/>
      <c r="B430" s="12"/>
      <c r="C430" s="12"/>
      <c r="D430" s="12"/>
      <c r="E430" s="12"/>
      <c r="F430" s="12"/>
      <c r="G430" s="12"/>
      <c r="H430" s="12"/>
      <c r="I430" s="12"/>
      <c r="J430" s="12"/>
      <c r="K430" s="12"/>
      <c r="L430" s="12"/>
      <c r="M430" s="12"/>
      <c r="N430" s="12"/>
      <c r="O430" s="12"/>
      <c r="P430" s="12"/>
      <c r="Q430" s="12"/>
      <c r="R430" s="12"/>
    </row>
    <row r="431" spans="1:18" x14ac:dyDescent="0.3">
      <c r="A431" s="12"/>
      <c r="B431" s="12"/>
      <c r="C431" s="12"/>
      <c r="D431" s="12"/>
      <c r="E431" s="12"/>
      <c r="F431" s="12"/>
      <c r="G431" s="12"/>
      <c r="H431" s="12"/>
      <c r="I431" s="12"/>
      <c r="J431" s="12"/>
      <c r="K431" s="12"/>
      <c r="L431" s="12"/>
      <c r="M431" s="12"/>
      <c r="N431" s="12"/>
      <c r="O431" s="12"/>
      <c r="P431" s="12"/>
      <c r="Q431" s="12"/>
      <c r="R431" s="12"/>
    </row>
    <row r="432" spans="1:18" x14ac:dyDescent="0.3">
      <c r="A432" s="12"/>
      <c r="B432" s="12"/>
      <c r="C432" s="12"/>
      <c r="D432" s="12"/>
      <c r="E432" s="12"/>
      <c r="F432" s="12"/>
      <c r="G432" s="12"/>
      <c r="H432" s="12"/>
      <c r="I432" s="12"/>
      <c r="J432" s="12"/>
      <c r="K432" s="12"/>
      <c r="L432" s="12"/>
      <c r="M432" s="12"/>
      <c r="N432" s="12"/>
      <c r="O432" s="12"/>
      <c r="P432" s="12"/>
      <c r="Q432" s="12"/>
      <c r="R432" s="12"/>
    </row>
    <row r="433" spans="1:18" x14ac:dyDescent="0.3">
      <c r="A433" s="12"/>
      <c r="B433" s="12"/>
      <c r="C433" s="12"/>
      <c r="D433" s="12"/>
      <c r="E433" s="12"/>
      <c r="F433" s="12"/>
      <c r="G433" s="12"/>
      <c r="H433" s="12"/>
      <c r="I433" s="12"/>
      <c r="J433" s="12"/>
      <c r="K433" s="12"/>
      <c r="L433" s="12"/>
      <c r="M433" s="12"/>
      <c r="N433" s="12"/>
      <c r="O433" s="12"/>
      <c r="P433" s="12"/>
      <c r="Q433" s="12"/>
      <c r="R433" s="12"/>
    </row>
    <row r="434" spans="1:18" x14ac:dyDescent="0.3">
      <c r="A434" s="12"/>
      <c r="B434" s="12"/>
      <c r="C434" s="12"/>
      <c r="D434" s="12"/>
      <c r="E434" s="12"/>
      <c r="F434" s="12"/>
      <c r="G434" s="12"/>
      <c r="H434" s="12"/>
      <c r="I434" s="12"/>
      <c r="J434" s="12"/>
      <c r="K434" s="12"/>
      <c r="L434" s="12"/>
      <c r="M434" s="12"/>
      <c r="N434" s="12"/>
      <c r="O434" s="12"/>
      <c r="P434" s="12"/>
      <c r="Q434" s="12"/>
      <c r="R434" s="12"/>
    </row>
    <row r="435" spans="1:18" x14ac:dyDescent="0.3">
      <c r="A435" s="12"/>
      <c r="B435" s="12"/>
      <c r="C435" s="12"/>
      <c r="D435" s="12"/>
      <c r="E435" s="12"/>
      <c r="F435" s="12"/>
      <c r="G435" s="12"/>
      <c r="H435" s="12"/>
      <c r="I435" s="12"/>
      <c r="J435" s="12"/>
      <c r="K435" s="12"/>
      <c r="L435" s="12"/>
      <c r="M435" s="12"/>
      <c r="N435" s="12"/>
      <c r="O435" s="12"/>
      <c r="P435" s="12"/>
      <c r="Q435" s="12"/>
      <c r="R435" s="12"/>
    </row>
    <row r="436" spans="1:18" x14ac:dyDescent="0.3">
      <c r="A436" s="12"/>
      <c r="B436" s="12"/>
      <c r="C436" s="12"/>
      <c r="D436" s="12"/>
      <c r="E436" s="12"/>
      <c r="F436" s="12"/>
      <c r="G436" s="12"/>
      <c r="H436" s="12"/>
      <c r="I436" s="12"/>
      <c r="J436" s="12"/>
      <c r="K436" s="12"/>
      <c r="L436" s="12"/>
      <c r="M436" s="12"/>
      <c r="N436" s="12"/>
      <c r="O436" s="12"/>
      <c r="P436" s="12"/>
      <c r="Q436" s="12"/>
      <c r="R436" s="12"/>
    </row>
    <row r="437" spans="1:18" x14ac:dyDescent="0.3">
      <c r="A437" s="12"/>
      <c r="B437" s="12"/>
      <c r="C437" s="12"/>
      <c r="D437" s="12"/>
      <c r="E437" s="12"/>
      <c r="F437" s="12"/>
      <c r="G437" s="12"/>
      <c r="H437" s="12"/>
      <c r="I437" s="12"/>
      <c r="J437" s="12"/>
      <c r="K437" s="12"/>
      <c r="L437" s="12"/>
      <c r="M437" s="12"/>
      <c r="N437" s="12"/>
      <c r="O437" s="12"/>
      <c r="P437" s="12"/>
      <c r="Q437" s="12"/>
      <c r="R437" s="12"/>
    </row>
    <row r="438" spans="1:18" x14ac:dyDescent="0.3">
      <c r="A438" s="12"/>
      <c r="B438" s="12"/>
      <c r="C438" s="12"/>
      <c r="D438" s="12"/>
      <c r="E438" s="12"/>
      <c r="F438" s="12"/>
      <c r="G438" s="12"/>
      <c r="H438" s="12"/>
      <c r="I438" s="12"/>
      <c r="J438" s="12"/>
      <c r="K438" s="12"/>
      <c r="L438" s="12"/>
      <c r="M438" s="12"/>
      <c r="N438" s="12"/>
      <c r="O438" s="12"/>
      <c r="P438" s="12"/>
      <c r="Q438" s="12"/>
      <c r="R438" s="12"/>
    </row>
    <row r="439" spans="1:18" x14ac:dyDescent="0.3">
      <c r="A439" s="12"/>
      <c r="B439" s="12"/>
      <c r="C439" s="12"/>
      <c r="D439" s="12"/>
      <c r="E439" s="12"/>
      <c r="F439" s="12"/>
      <c r="G439" s="12"/>
      <c r="H439" s="12"/>
      <c r="I439" s="12"/>
      <c r="J439" s="12"/>
      <c r="K439" s="12"/>
      <c r="L439" s="12"/>
      <c r="M439" s="12"/>
      <c r="N439" s="12"/>
      <c r="O439" s="12"/>
      <c r="P439" s="12"/>
      <c r="Q439" s="12"/>
      <c r="R439" s="12"/>
    </row>
    <row r="440" spans="1:18" x14ac:dyDescent="0.3">
      <c r="A440" s="12"/>
      <c r="B440" s="12"/>
      <c r="C440" s="12"/>
      <c r="D440" s="12"/>
      <c r="E440" s="12"/>
      <c r="F440" s="12"/>
      <c r="G440" s="12"/>
      <c r="H440" s="12"/>
      <c r="I440" s="12"/>
      <c r="J440" s="12"/>
      <c r="K440" s="12"/>
      <c r="L440" s="12"/>
      <c r="M440" s="12"/>
      <c r="N440" s="12"/>
      <c r="O440" s="12"/>
      <c r="P440" s="12"/>
      <c r="Q440" s="12"/>
      <c r="R440" s="12"/>
    </row>
    <row r="441" spans="1:18" x14ac:dyDescent="0.3">
      <c r="A441" s="12"/>
      <c r="B441" s="12"/>
      <c r="C441" s="12"/>
      <c r="D441" s="12"/>
      <c r="E441" s="12"/>
      <c r="F441" s="12"/>
      <c r="G441" s="12"/>
      <c r="H441" s="12"/>
      <c r="I441" s="12"/>
      <c r="J441" s="12"/>
      <c r="K441" s="12"/>
      <c r="L441" s="12"/>
      <c r="M441" s="12"/>
      <c r="N441" s="12"/>
      <c r="O441" s="12"/>
      <c r="P441" s="12"/>
      <c r="Q441" s="12"/>
      <c r="R441" s="12"/>
    </row>
    <row r="442" spans="1:18" x14ac:dyDescent="0.3">
      <c r="A442" s="12"/>
      <c r="B442" s="12"/>
      <c r="C442" s="12"/>
      <c r="D442" s="12"/>
      <c r="E442" s="12"/>
      <c r="F442" s="12"/>
      <c r="G442" s="12"/>
      <c r="H442" s="12"/>
      <c r="I442" s="12"/>
      <c r="J442" s="12"/>
      <c r="K442" s="12"/>
      <c r="L442" s="12"/>
      <c r="M442" s="12"/>
      <c r="N442" s="12"/>
      <c r="O442" s="12"/>
      <c r="P442" s="12"/>
      <c r="Q442" s="12"/>
      <c r="R442" s="12"/>
    </row>
    <row r="443" spans="1:18" x14ac:dyDescent="0.3">
      <c r="A443" s="12"/>
      <c r="B443" s="12"/>
      <c r="C443" s="12"/>
      <c r="D443" s="12"/>
      <c r="E443" s="12"/>
      <c r="F443" s="12"/>
      <c r="G443" s="12"/>
      <c r="H443" s="12"/>
      <c r="I443" s="12"/>
      <c r="J443" s="12"/>
      <c r="K443" s="12"/>
      <c r="L443" s="12"/>
      <c r="M443" s="12"/>
      <c r="N443" s="12"/>
      <c r="O443" s="12"/>
      <c r="P443" s="12"/>
      <c r="Q443" s="12"/>
      <c r="R443" s="12"/>
    </row>
    <row r="444" spans="1:18" x14ac:dyDescent="0.3">
      <c r="A444" s="12"/>
      <c r="B444" s="12"/>
      <c r="C444" s="12"/>
      <c r="D444" s="12"/>
      <c r="E444" s="12"/>
      <c r="F444" s="12"/>
      <c r="G444" s="12"/>
      <c r="H444" s="12"/>
      <c r="I444" s="12"/>
      <c r="J444" s="12"/>
      <c r="K444" s="12"/>
      <c r="L444" s="12"/>
      <c r="M444" s="12"/>
      <c r="N444" s="12"/>
      <c r="O444" s="12"/>
      <c r="P444" s="12"/>
      <c r="Q444" s="12"/>
      <c r="R444" s="12"/>
    </row>
    <row r="445" spans="1:18" x14ac:dyDescent="0.3">
      <c r="A445" s="12"/>
      <c r="B445" s="12"/>
      <c r="C445" s="12"/>
      <c r="D445" s="12"/>
      <c r="E445" s="12"/>
      <c r="F445" s="12"/>
      <c r="G445" s="12"/>
      <c r="H445" s="12"/>
      <c r="I445" s="12"/>
      <c r="J445" s="12"/>
      <c r="K445" s="12"/>
      <c r="L445" s="12"/>
      <c r="M445" s="12"/>
      <c r="N445" s="12"/>
      <c r="O445" s="12"/>
      <c r="P445" s="12"/>
      <c r="Q445" s="12"/>
      <c r="R445" s="12"/>
    </row>
    <row r="446" spans="1:18" x14ac:dyDescent="0.3">
      <c r="A446" s="12"/>
      <c r="B446" s="12"/>
      <c r="C446" s="12"/>
      <c r="D446" s="12"/>
      <c r="E446" s="12"/>
      <c r="F446" s="12"/>
      <c r="G446" s="12"/>
      <c r="H446" s="12"/>
      <c r="I446" s="12"/>
      <c r="J446" s="12"/>
      <c r="K446" s="12"/>
      <c r="L446" s="12"/>
      <c r="M446" s="12"/>
      <c r="N446" s="12"/>
      <c r="O446" s="12"/>
      <c r="P446" s="12"/>
      <c r="Q446" s="12"/>
      <c r="R446" s="12"/>
    </row>
    <row r="447" spans="1:18" x14ac:dyDescent="0.3">
      <c r="A447" s="12"/>
      <c r="B447" s="12"/>
      <c r="C447" s="12"/>
      <c r="D447" s="12"/>
      <c r="E447" s="12"/>
      <c r="F447" s="12"/>
      <c r="G447" s="12"/>
      <c r="H447" s="12"/>
      <c r="I447" s="12"/>
      <c r="J447" s="12"/>
      <c r="K447" s="12"/>
      <c r="L447" s="12"/>
      <c r="M447" s="12"/>
      <c r="N447" s="12"/>
      <c r="O447" s="12"/>
      <c r="P447" s="12"/>
      <c r="Q447" s="12"/>
      <c r="R447" s="12"/>
    </row>
    <row r="448" spans="1:18" x14ac:dyDescent="0.3">
      <c r="A448" s="12"/>
      <c r="B448" s="12"/>
      <c r="C448" s="12"/>
      <c r="D448" s="12"/>
      <c r="E448" s="12"/>
      <c r="F448" s="12"/>
      <c r="G448" s="12"/>
      <c r="H448" s="12"/>
      <c r="I448" s="12"/>
      <c r="J448" s="12"/>
      <c r="K448" s="12"/>
      <c r="L448" s="12"/>
      <c r="M448" s="12"/>
      <c r="N448" s="12"/>
      <c r="O448" s="12"/>
      <c r="P448" s="12"/>
      <c r="Q448" s="12"/>
      <c r="R448" s="12"/>
    </row>
    <row r="449" spans="1:18" x14ac:dyDescent="0.3">
      <c r="A449" s="12"/>
      <c r="B449" s="12"/>
      <c r="C449" s="12"/>
      <c r="D449" s="12"/>
      <c r="E449" s="12"/>
      <c r="F449" s="12"/>
      <c r="G449" s="12"/>
      <c r="H449" s="12"/>
      <c r="I449" s="12"/>
      <c r="J449" s="12"/>
      <c r="K449" s="12"/>
      <c r="L449" s="12"/>
      <c r="M449" s="12"/>
      <c r="N449" s="12"/>
      <c r="O449" s="12"/>
      <c r="P449" s="12"/>
      <c r="Q449" s="12"/>
      <c r="R449" s="12"/>
    </row>
    <row r="450" spans="1:18" x14ac:dyDescent="0.3">
      <c r="A450" s="12"/>
      <c r="B450" s="12"/>
      <c r="C450" s="12"/>
      <c r="D450" s="12"/>
      <c r="E450" s="12"/>
      <c r="F450" s="12"/>
      <c r="G450" s="12"/>
      <c r="H450" s="12"/>
      <c r="I450" s="12"/>
      <c r="J450" s="12"/>
      <c r="K450" s="12"/>
      <c r="L450" s="12"/>
      <c r="M450" s="12"/>
      <c r="N450" s="12"/>
      <c r="O450" s="12"/>
      <c r="P450" s="12"/>
      <c r="Q450" s="12"/>
      <c r="R450" s="12"/>
    </row>
    <row r="451" spans="1:18" x14ac:dyDescent="0.3">
      <c r="A451" s="12"/>
      <c r="B451" s="12"/>
      <c r="C451" s="12"/>
      <c r="D451" s="12"/>
      <c r="E451" s="12"/>
      <c r="F451" s="12"/>
      <c r="G451" s="12"/>
      <c r="H451" s="12"/>
      <c r="I451" s="12"/>
      <c r="J451" s="12"/>
      <c r="K451" s="12"/>
      <c r="L451" s="12"/>
      <c r="M451" s="12"/>
      <c r="N451" s="12"/>
      <c r="O451" s="12"/>
      <c r="P451" s="12"/>
      <c r="Q451" s="12"/>
      <c r="R451" s="12"/>
    </row>
    <row r="452" spans="1:18" x14ac:dyDescent="0.3">
      <c r="A452" s="12"/>
      <c r="B452" s="12"/>
      <c r="C452" s="12"/>
      <c r="D452" s="12"/>
      <c r="E452" s="12"/>
      <c r="F452" s="12"/>
      <c r="G452" s="12"/>
      <c r="H452" s="12"/>
      <c r="I452" s="12"/>
      <c r="J452" s="12"/>
      <c r="K452" s="12"/>
      <c r="L452" s="12"/>
      <c r="M452" s="12"/>
      <c r="N452" s="12"/>
      <c r="O452" s="12"/>
      <c r="P452" s="12"/>
      <c r="Q452" s="12"/>
      <c r="R452" s="12"/>
    </row>
    <row r="453" spans="1:18" x14ac:dyDescent="0.3">
      <c r="A453" s="12"/>
      <c r="B453" s="12"/>
      <c r="C453" s="12"/>
      <c r="D453" s="12"/>
      <c r="E453" s="12"/>
      <c r="F453" s="12"/>
      <c r="G453" s="12"/>
      <c r="H453" s="12"/>
      <c r="I453" s="12"/>
      <c r="J453" s="12"/>
      <c r="K453" s="12"/>
      <c r="L453" s="12"/>
      <c r="M453" s="12"/>
      <c r="N453" s="12"/>
      <c r="O453" s="12"/>
      <c r="P453" s="12"/>
      <c r="Q453" s="12"/>
      <c r="R453" s="12"/>
    </row>
    <row r="454" spans="1:18" x14ac:dyDescent="0.3">
      <c r="A454" s="12"/>
      <c r="B454" s="12"/>
      <c r="C454" s="12"/>
      <c r="D454" s="12"/>
      <c r="E454" s="12"/>
      <c r="F454" s="12"/>
      <c r="G454" s="12"/>
      <c r="H454" s="12"/>
      <c r="I454" s="12"/>
      <c r="J454" s="12"/>
      <c r="K454" s="12"/>
      <c r="L454" s="12"/>
      <c r="M454" s="12"/>
      <c r="N454" s="12"/>
      <c r="O454" s="12"/>
      <c r="P454" s="12"/>
      <c r="Q454" s="12"/>
      <c r="R454" s="12"/>
    </row>
    <row r="455" spans="1:18" x14ac:dyDescent="0.3">
      <c r="A455" s="12"/>
      <c r="B455" s="12"/>
      <c r="C455" s="12"/>
      <c r="D455" s="12"/>
      <c r="E455" s="12"/>
      <c r="F455" s="12"/>
      <c r="G455" s="12"/>
      <c r="H455" s="12"/>
      <c r="I455" s="12"/>
      <c r="J455" s="12"/>
      <c r="K455" s="12"/>
      <c r="L455" s="12"/>
      <c r="M455" s="12"/>
      <c r="N455" s="12"/>
      <c r="O455" s="12"/>
      <c r="P455" s="12"/>
      <c r="Q455" s="12"/>
      <c r="R455" s="12"/>
    </row>
    <row r="456" spans="1:18" x14ac:dyDescent="0.3">
      <c r="A456" s="12"/>
      <c r="B456" s="12"/>
      <c r="C456" s="12"/>
      <c r="D456" s="12"/>
      <c r="E456" s="12"/>
      <c r="F456" s="12"/>
      <c r="G456" s="12"/>
      <c r="H456" s="12"/>
      <c r="I456" s="12"/>
      <c r="J456" s="12"/>
      <c r="K456" s="12"/>
      <c r="L456" s="12"/>
      <c r="M456" s="12"/>
      <c r="N456" s="12"/>
      <c r="O456" s="12"/>
      <c r="P456" s="12"/>
      <c r="Q456" s="12"/>
      <c r="R456" s="12"/>
    </row>
    <row r="457" spans="1:18" x14ac:dyDescent="0.3">
      <c r="A457" s="12"/>
      <c r="B457" s="12"/>
      <c r="C457" s="12"/>
      <c r="D457" s="12"/>
      <c r="E457" s="12"/>
      <c r="F457" s="12"/>
      <c r="G457" s="12"/>
      <c r="H457" s="12"/>
      <c r="I457" s="12"/>
      <c r="J457" s="12"/>
      <c r="K457" s="12"/>
      <c r="L457" s="12"/>
      <c r="M457" s="12"/>
      <c r="N457" s="12"/>
      <c r="O457" s="12"/>
      <c r="P457" s="12"/>
      <c r="Q457" s="12"/>
      <c r="R457" s="12"/>
    </row>
    <row r="458" spans="1:18" x14ac:dyDescent="0.3">
      <c r="A458" s="12"/>
      <c r="B458" s="12"/>
      <c r="C458" s="12"/>
      <c r="D458" s="12"/>
      <c r="E458" s="12"/>
      <c r="F458" s="12"/>
      <c r="G458" s="12"/>
      <c r="H458" s="12"/>
      <c r="I458" s="12"/>
      <c r="J458" s="12"/>
      <c r="K458" s="12"/>
      <c r="L458" s="12"/>
      <c r="M458" s="12"/>
      <c r="N458" s="12"/>
      <c r="O458" s="12"/>
      <c r="P458" s="12"/>
      <c r="Q458" s="12"/>
      <c r="R458" s="12"/>
    </row>
    <row r="459" spans="1:18" x14ac:dyDescent="0.3">
      <c r="A459" s="12"/>
      <c r="B459" s="12"/>
      <c r="C459" s="12"/>
      <c r="D459" s="12"/>
      <c r="E459" s="12"/>
      <c r="F459" s="12"/>
      <c r="G459" s="12"/>
      <c r="H459" s="12"/>
      <c r="I459" s="12"/>
      <c r="J459" s="12"/>
      <c r="K459" s="12"/>
      <c r="L459" s="12"/>
      <c r="M459" s="12"/>
      <c r="N459" s="12"/>
      <c r="O459" s="12"/>
      <c r="P459" s="12"/>
      <c r="Q459" s="12"/>
      <c r="R459" s="12"/>
    </row>
    <row r="460" spans="1:18" x14ac:dyDescent="0.3">
      <c r="A460" s="12"/>
      <c r="B460" s="12"/>
      <c r="C460" s="12"/>
      <c r="D460" s="12"/>
      <c r="E460" s="12"/>
      <c r="F460" s="12"/>
      <c r="G460" s="12"/>
      <c r="H460" s="12"/>
      <c r="I460" s="12"/>
      <c r="J460" s="12"/>
      <c r="K460" s="12"/>
      <c r="L460" s="12"/>
      <c r="M460" s="12"/>
      <c r="N460" s="12"/>
      <c r="O460" s="12"/>
      <c r="P460" s="12"/>
      <c r="Q460" s="12"/>
      <c r="R460" s="12"/>
    </row>
    <row r="461" spans="1:18" x14ac:dyDescent="0.3">
      <c r="A461" s="12"/>
      <c r="B461" s="12"/>
      <c r="C461" s="12"/>
      <c r="D461" s="12"/>
      <c r="E461" s="12"/>
      <c r="F461" s="12"/>
      <c r="G461" s="12"/>
      <c r="H461" s="12"/>
      <c r="I461" s="12"/>
      <c r="J461" s="12"/>
      <c r="K461" s="12"/>
      <c r="L461" s="12"/>
      <c r="M461" s="12"/>
      <c r="N461" s="12"/>
      <c r="O461" s="12"/>
      <c r="P461" s="12"/>
      <c r="Q461" s="12"/>
      <c r="R461" s="12"/>
    </row>
    <row r="462" spans="1:18" x14ac:dyDescent="0.3">
      <c r="A462" s="12"/>
      <c r="B462" s="12"/>
      <c r="C462" s="12"/>
      <c r="D462" s="12"/>
      <c r="E462" s="12"/>
      <c r="F462" s="12"/>
      <c r="G462" s="12"/>
      <c r="H462" s="12"/>
      <c r="I462" s="12"/>
      <c r="J462" s="12"/>
      <c r="K462" s="12"/>
      <c r="L462" s="12"/>
      <c r="M462" s="12"/>
      <c r="N462" s="12"/>
      <c r="O462" s="12"/>
      <c r="P462" s="12"/>
      <c r="Q462" s="12"/>
      <c r="R462" s="12"/>
    </row>
    <row r="463" spans="1:18" x14ac:dyDescent="0.3">
      <c r="A463" s="12"/>
      <c r="B463" s="12"/>
      <c r="C463" s="12"/>
      <c r="D463" s="12"/>
      <c r="E463" s="12"/>
      <c r="F463" s="12"/>
      <c r="G463" s="12"/>
      <c r="H463" s="12"/>
      <c r="I463" s="12"/>
      <c r="J463" s="12"/>
      <c r="K463" s="12"/>
      <c r="L463" s="12"/>
      <c r="M463" s="12"/>
      <c r="N463" s="12"/>
      <c r="O463" s="12"/>
      <c r="P463" s="12"/>
      <c r="Q463" s="12"/>
      <c r="R463" s="12"/>
    </row>
    <row r="464" spans="1:18" x14ac:dyDescent="0.3">
      <c r="A464" s="12"/>
      <c r="B464" s="12"/>
      <c r="C464" s="12"/>
      <c r="D464" s="12"/>
      <c r="E464" s="12"/>
      <c r="F464" s="12"/>
      <c r="G464" s="12"/>
      <c r="H464" s="12"/>
      <c r="I464" s="12"/>
      <c r="J464" s="12"/>
      <c r="K464" s="12"/>
      <c r="L464" s="12"/>
      <c r="M464" s="12"/>
      <c r="N464" s="12"/>
      <c r="O464" s="12"/>
      <c r="P464" s="12"/>
      <c r="Q464" s="12"/>
      <c r="R464" s="12"/>
    </row>
    <row r="465" spans="1:18" x14ac:dyDescent="0.3">
      <c r="A465" s="12"/>
      <c r="B465" s="12"/>
      <c r="C465" s="12"/>
      <c r="D465" s="12"/>
      <c r="E465" s="12"/>
      <c r="F465" s="12"/>
      <c r="G465" s="12"/>
      <c r="H465" s="12"/>
      <c r="I465" s="12"/>
      <c r="J465" s="12"/>
      <c r="K465" s="12"/>
      <c r="L465" s="12"/>
      <c r="M465" s="12"/>
      <c r="N465" s="12"/>
      <c r="O465" s="12"/>
      <c r="P465" s="12"/>
      <c r="Q465" s="12"/>
      <c r="R465" s="12"/>
    </row>
    <row r="466" spans="1:18" x14ac:dyDescent="0.3">
      <c r="A466" s="12"/>
      <c r="B466" s="12"/>
      <c r="C466" s="12"/>
      <c r="D466" s="12"/>
      <c r="E466" s="12"/>
      <c r="F466" s="12"/>
      <c r="G466" s="12"/>
      <c r="H466" s="12"/>
      <c r="I466" s="12"/>
      <c r="J466" s="12"/>
      <c r="K466" s="12"/>
      <c r="L466" s="12"/>
      <c r="M466" s="12"/>
      <c r="N466" s="12"/>
      <c r="O466" s="12"/>
      <c r="P466" s="12"/>
      <c r="Q466" s="12"/>
      <c r="R466" s="12"/>
    </row>
    <row r="467" spans="1:18" x14ac:dyDescent="0.3">
      <c r="A467" s="12"/>
      <c r="B467" s="12"/>
      <c r="C467" s="12"/>
      <c r="D467" s="12"/>
      <c r="E467" s="12"/>
      <c r="F467" s="12"/>
      <c r="G467" s="12"/>
      <c r="H467" s="12"/>
      <c r="I467" s="12"/>
      <c r="J467" s="12"/>
      <c r="K467" s="12"/>
      <c r="L467" s="12"/>
      <c r="M467" s="12"/>
      <c r="N467" s="12"/>
      <c r="O467" s="12"/>
      <c r="P467" s="12"/>
      <c r="Q467" s="12"/>
      <c r="R467" s="12"/>
    </row>
    <row r="468" spans="1:18" x14ac:dyDescent="0.3">
      <c r="A468" s="12"/>
      <c r="B468" s="12"/>
      <c r="C468" s="12"/>
      <c r="D468" s="12"/>
      <c r="E468" s="12"/>
      <c r="F468" s="12"/>
      <c r="G468" s="12"/>
      <c r="H468" s="12"/>
      <c r="I468" s="12"/>
      <c r="J468" s="12"/>
      <c r="K468" s="12"/>
      <c r="L468" s="12"/>
      <c r="M468" s="12"/>
      <c r="N468" s="12"/>
      <c r="O468" s="12"/>
      <c r="P468" s="12"/>
      <c r="Q468" s="12"/>
      <c r="R468" s="12"/>
    </row>
    <row r="469" spans="1:18" x14ac:dyDescent="0.3">
      <c r="A469" s="12"/>
      <c r="B469" s="12"/>
      <c r="C469" s="12"/>
      <c r="D469" s="12"/>
      <c r="E469" s="12"/>
      <c r="F469" s="12"/>
      <c r="G469" s="12"/>
      <c r="H469" s="12"/>
      <c r="I469" s="12"/>
      <c r="J469" s="12"/>
      <c r="K469" s="12"/>
      <c r="L469" s="12"/>
      <c r="M469" s="12"/>
      <c r="N469" s="12"/>
      <c r="O469" s="12"/>
      <c r="P469" s="12"/>
      <c r="Q469" s="12"/>
      <c r="R469" s="12"/>
    </row>
    <row r="470" spans="1:18" x14ac:dyDescent="0.3">
      <c r="A470" s="12"/>
      <c r="B470" s="12"/>
      <c r="C470" s="12"/>
      <c r="D470" s="12"/>
      <c r="E470" s="12"/>
      <c r="F470" s="12"/>
      <c r="G470" s="12"/>
      <c r="H470" s="12"/>
      <c r="I470" s="12"/>
      <c r="J470" s="12"/>
      <c r="K470" s="12"/>
      <c r="L470" s="12"/>
      <c r="M470" s="12"/>
      <c r="N470" s="12"/>
      <c r="O470" s="12"/>
      <c r="P470" s="12"/>
      <c r="Q470" s="12"/>
      <c r="R470" s="12"/>
    </row>
    <row r="471" spans="1:18" x14ac:dyDescent="0.3">
      <c r="A471" s="12"/>
      <c r="B471" s="12"/>
      <c r="C471" s="12"/>
      <c r="D471" s="12"/>
      <c r="E471" s="12"/>
      <c r="F471" s="12"/>
      <c r="G471" s="12"/>
      <c r="H471" s="12"/>
      <c r="I471" s="12"/>
      <c r="J471" s="12"/>
      <c r="K471" s="12"/>
      <c r="L471" s="12"/>
      <c r="M471" s="12"/>
      <c r="N471" s="12"/>
      <c r="O471" s="12"/>
      <c r="P471" s="12"/>
      <c r="Q471" s="12"/>
      <c r="R471" s="12"/>
    </row>
    <row r="472" spans="1:18" x14ac:dyDescent="0.3">
      <c r="A472" s="12"/>
      <c r="B472" s="12"/>
      <c r="C472" s="12"/>
      <c r="D472" s="12"/>
      <c r="E472" s="12"/>
      <c r="F472" s="12"/>
      <c r="G472" s="12"/>
      <c r="H472" s="12"/>
      <c r="I472" s="12"/>
      <c r="J472" s="12"/>
      <c r="K472" s="12"/>
      <c r="L472" s="12"/>
      <c r="M472" s="12"/>
      <c r="N472" s="12"/>
      <c r="O472" s="12"/>
      <c r="P472" s="12"/>
      <c r="Q472" s="12"/>
      <c r="R472" s="12"/>
    </row>
    <row r="473" spans="1:18" x14ac:dyDescent="0.3">
      <c r="A473" s="12"/>
      <c r="B473" s="12"/>
      <c r="C473" s="12"/>
      <c r="D473" s="12"/>
      <c r="E473" s="12"/>
      <c r="F473" s="12"/>
      <c r="G473" s="12"/>
      <c r="H473" s="12"/>
      <c r="I473" s="12"/>
      <c r="J473" s="12"/>
      <c r="K473" s="12"/>
      <c r="L473" s="12"/>
      <c r="M473" s="12"/>
      <c r="N473" s="12"/>
      <c r="O473" s="12"/>
      <c r="P473" s="12"/>
      <c r="Q473" s="12"/>
      <c r="R473" s="12"/>
    </row>
    <row r="474" spans="1:18" x14ac:dyDescent="0.3">
      <c r="A474" s="12"/>
      <c r="B474" s="12"/>
      <c r="C474" s="12"/>
      <c r="D474" s="12"/>
      <c r="E474" s="12"/>
      <c r="F474" s="12"/>
      <c r="G474" s="12"/>
      <c r="H474" s="12"/>
      <c r="I474" s="12"/>
      <c r="J474" s="12"/>
      <c r="K474" s="12"/>
      <c r="L474" s="12"/>
      <c r="M474" s="12"/>
      <c r="N474" s="12"/>
      <c r="O474" s="12"/>
      <c r="P474" s="12"/>
      <c r="Q474" s="12"/>
      <c r="R474" s="12"/>
    </row>
    <row r="475" spans="1:18" x14ac:dyDescent="0.3">
      <c r="A475" s="12"/>
      <c r="B475" s="12"/>
      <c r="C475" s="12"/>
      <c r="D475" s="12"/>
      <c r="E475" s="12"/>
      <c r="F475" s="12"/>
      <c r="G475" s="12"/>
      <c r="H475" s="12"/>
      <c r="I475" s="12"/>
      <c r="J475" s="12"/>
      <c r="K475" s="12"/>
      <c r="L475" s="12"/>
      <c r="M475" s="12"/>
      <c r="N475" s="12"/>
      <c r="O475" s="12"/>
      <c r="P475" s="12"/>
      <c r="Q475" s="12"/>
      <c r="R475" s="12"/>
    </row>
    <row r="476" spans="1:18" x14ac:dyDescent="0.3">
      <c r="A476" s="12"/>
      <c r="B476" s="12"/>
      <c r="C476" s="12"/>
      <c r="D476" s="12"/>
      <c r="E476" s="12"/>
      <c r="F476" s="12"/>
      <c r="G476" s="12"/>
      <c r="H476" s="12"/>
      <c r="I476" s="12"/>
      <c r="J476" s="12"/>
      <c r="K476" s="12"/>
      <c r="L476" s="12"/>
      <c r="M476" s="12"/>
      <c r="N476" s="12"/>
      <c r="O476" s="12"/>
      <c r="P476" s="12"/>
      <c r="Q476" s="12"/>
      <c r="R476" s="12"/>
    </row>
    <row r="477" spans="1:18" x14ac:dyDescent="0.3">
      <c r="A477" s="12"/>
      <c r="B477" s="12"/>
      <c r="C477" s="12"/>
      <c r="D477" s="12"/>
      <c r="E477" s="12"/>
      <c r="F477" s="12"/>
      <c r="G477" s="12"/>
      <c r="H477" s="12"/>
      <c r="I477" s="12"/>
      <c r="J477" s="12"/>
      <c r="K477" s="12"/>
      <c r="L477" s="12"/>
      <c r="M477" s="12"/>
      <c r="N477" s="12"/>
      <c r="O477" s="12"/>
      <c r="P477" s="12"/>
      <c r="Q477" s="12"/>
      <c r="R477" s="12"/>
    </row>
    <row r="478" spans="1:18" x14ac:dyDescent="0.3">
      <c r="A478" s="12"/>
      <c r="B478" s="12"/>
      <c r="C478" s="12"/>
      <c r="D478" s="12"/>
      <c r="E478" s="12"/>
      <c r="F478" s="12"/>
      <c r="G478" s="12"/>
      <c r="H478" s="12"/>
      <c r="I478" s="12"/>
      <c r="J478" s="12"/>
      <c r="K478" s="12"/>
      <c r="L478" s="12"/>
      <c r="M478" s="12"/>
      <c r="N478" s="12"/>
      <c r="O478" s="12"/>
      <c r="P478" s="12"/>
      <c r="Q478" s="12"/>
      <c r="R478" s="12"/>
    </row>
    <row r="479" spans="1:18" x14ac:dyDescent="0.3">
      <c r="A479" s="12"/>
      <c r="B479" s="12"/>
      <c r="C479" s="12"/>
      <c r="D479" s="12"/>
      <c r="E479" s="12"/>
      <c r="F479" s="12"/>
      <c r="G479" s="12"/>
      <c r="H479" s="12"/>
      <c r="I479" s="12"/>
      <c r="J479" s="12"/>
      <c r="K479" s="12"/>
      <c r="L479" s="12"/>
      <c r="M479" s="12"/>
      <c r="N479" s="12"/>
      <c r="O479" s="12"/>
      <c r="P479" s="12"/>
      <c r="Q479" s="12"/>
      <c r="R479" s="12"/>
    </row>
    <row r="480" spans="1:18" x14ac:dyDescent="0.3">
      <c r="A480" s="12"/>
      <c r="B480" s="12"/>
      <c r="C480" s="12"/>
      <c r="D480" s="12"/>
      <c r="E480" s="12"/>
      <c r="F480" s="12"/>
      <c r="G480" s="12"/>
      <c r="H480" s="12"/>
      <c r="I480" s="12"/>
      <c r="J480" s="12"/>
      <c r="K480" s="12"/>
      <c r="L480" s="12"/>
      <c r="M480" s="12"/>
      <c r="N480" s="12"/>
      <c r="O480" s="12"/>
      <c r="P480" s="12"/>
      <c r="Q480" s="12"/>
      <c r="R480" s="12"/>
    </row>
    <row r="481" spans="1:18" x14ac:dyDescent="0.3">
      <c r="A481" s="12"/>
      <c r="B481" s="12"/>
      <c r="C481" s="12"/>
      <c r="D481" s="12"/>
      <c r="E481" s="12"/>
      <c r="F481" s="12"/>
      <c r="G481" s="12"/>
      <c r="H481" s="12"/>
      <c r="I481" s="12"/>
      <c r="J481" s="12"/>
      <c r="K481" s="12"/>
      <c r="L481" s="12"/>
      <c r="M481" s="12"/>
      <c r="N481" s="12"/>
      <c r="O481" s="12"/>
      <c r="P481" s="12"/>
      <c r="Q481" s="12"/>
      <c r="R481" s="12"/>
    </row>
    <row r="482" spans="1:18" x14ac:dyDescent="0.3">
      <c r="A482" s="12"/>
      <c r="B482" s="12"/>
      <c r="C482" s="12"/>
      <c r="D482" s="12"/>
      <c r="E482" s="12"/>
      <c r="F482" s="12"/>
      <c r="G482" s="12"/>
      <c r="H482" s="12"/>
      <c r="I482" s="12"/>
      <c r="J482" s="12"/>
      <c r="K482" s="12"/>
      <c r="L482" s="12"/>
      <c r="M482" s="12"/>
      <c r="N482" s="12"/>
      <c r="O482" s="12"/>
      <c r="P482" s="12"/>
      <c r="Q482" s="12"/>
      <c r="R482" s="12"/>
    </row>
    <row r="483" spans="1:18" x14ac:dyDescent="0.3">
      <c r="A483" s="12"/>
      <c r="B483" s="12"/>
      <c r="C483" s="12"/>
      <c r="D483" s="12"/>
      <c r="E483" s="12"/>
      <c r="F483" s="12"/>
      <c r="G483" s="12"/>
      <c r="H483" s="12"/>
      <c r="I483" s="12"/>
      <c r="J483" s="12"/>
      <c r="K483" s="12"/>
      <c r="L483" s="12"/>
      <c r="M483" s="12"/>
      <c r="N483" s="12"/>
      <c r="O483" s="12"/>
      <c r="P483" s="12"/>
      <c r="Q483" s="12"/>
      <c r="R483" s="12"/>
    </row>
    <row r="484" spans="1:18" x14ac:dyDescent="0.3">
      <c r="A484" s="12"/>
      <c r="B484" s="12"/>
      <c r="C484" s="12"/>
      <c r="D484" s="12"/>
      <c r="E484" s="12"/>
      <c r="F484" s="12"/>
      <c r="G484" s="12"/>
      <c r="H484" s="12"/>
      <c r="I484" s="12"/>
      <c r="J484" s="12"/>
      <c r="K484" s="12"/>
      <c r="L484" s="12"/>
      <c r="M484" s="12"/>
      <c r="N484" s="12"/>
      <c r="O484" s="12"/>
      <c r="P484" s="12"/>
      <c r="Q484" s="12"/>
      <c r="R484" s="12"/>
    </row>
    <row r="485" spans="1:18" x14ac:dyDescent="0.3">
      <c r="A485" s="12"/>
      <c r="B485" s="12"/>
      <c r="C485" s="12"/>
      <c r="D485" s="12"/>
      <c r="E485" s="12"/>
      <c r="F485" s="12"/>
      <c r="G485" s="12"/>
      <c r="H485" s="12"/>
      <c r="I485" s="12"/>
      <c r="J485" s="12"/>
      <c r="K485" s="12"/>
      <c r="L485" s="12"/>
      <c r="M485" s="12"/>
      <c r="N485" s="12"/>
      <c r="O485" s="12"/>
      <c r="P485" s="12"/>
      <c r="Q485" s="12"/>
      <c r="R485" s="12"/>
    </row>
    <row r="486" spans="1:18" x14ac:dyDescent="0.3">
      <c r="A486" s="12"/>
      <c r="B486" s="12"/>
      <c r="C486" s="12"/>
      <c r="D486" s="12"/>
      <c r="E486" s="12"/>
      <c r="F486" s="12"/>
      <c r="G486" s="12"/>
      <c r="H486" s="12"/>
      <c r="I486" s="12"/>
      <c r="J486" s="12"/>
      <c r="K486" s="12"/>
      <c r="L486" s="12"/>
      <c r="M486" s="12"/>
      <c r="N486" s="12"/>
      <c r="O486" s="12"/>
      <c r="P486" s="12"/>
      <c r="Q486" s="12"/>
      <c r="R486" s="12"/>
    </row>
    <row r="487" spans="1:18" x14ac:dyDescent="0.3">
      <c r="A487" s="12"/>
      <c r="B487" s="12"/>
      <c r="C487" s="12"/>
      <c r="D487" s="12"/>
      <c r="E487" s="12"/>
      <c r="F487" s="12"/>
      <c r="G487" s="12"/>
      <c r="H487" s="12"/>
      <c r="I487" s="12"/>
      <c r="J487" s="12"/>
      <c r="K487" s="12"/>
      <c r="L487" s="12"/>
      <c r="M487" s="12"/>
      <c r="N487" s="12"/>
      <c r="O487" s="12"/>
      <c r="P487" s="12"/>
      <c r="Q487" s="12"/>
      <c r="R487" s="12"/>
    </row>
    <row r="488" spans="1:18" x14ac:dyDescent="0.3">
      <c r="A488" s="12"/>
      <c r="B488" s="12"/>
      <c r="C488" s="12"/>
      <c r="D488" s="12"/>
      <c r="E488" s="12"/>
      <c r="F488" s="12"/>
      <c r="G488" s="12"/>
      <c r="H488" s="12"/>
      <c r="I488" s="12"/>
      <c r="J488" s="12"/>
      <c r="K488" s="12"/>
      <c r="L488" s="12"/>
      <c r="M488" s="12"/>
      <c r="N488" s="12"/>
      <c r="O488" s="12"/>
      <c r="P488" s="12"/>
      <c r="Q488" s="12"/>
      <c r="R488" s="12"/>
    </row>
    <row r="489" spans="1:18" x14ac:dyDescent="0.3">
      <c r="A489" s="12"/>
      <c r="B489" s="12"/>
      <c r="C489" s="12"/>
      <c r="D489" s="12"/>
      <c r="E489" s="12"/>
      <c r="F489" s="12"/>
      <c r="G489" s="12"/>
      <c r="H489" s="12"/>
      <c r="I489" s="12"/>
      <c r="J489" s="12"/>
      <c r="K489" s="12"/>
      <c r="L489" s="12"/>
      <c r="M489" s="12"/>
      <c r="N489" s="12"/>
      <c r="O489" s="12"/>
      <c r="P489" s="12"/>
      <c r="Q489" s="12"/>
      <c r="R489" s="12"/>
    </row>
    <row r="490" spans="1:18" x14ac:dyDescent="0.3">
      <c r="A490" s="12"/>
      <c r="B490" s="12"/>
      <c r="C490" s="12"/>
      <c r="D490" s="12"/>
      <c r="E490" s="12"/>
      <c r="F490" s="12"/>
      <c r="G490" s="12"/>
      <c r="H490" s="12"/>
      <c r="I490" s="12"/>
      <c r="J490" s="12"/>
      <c r="K490" s="12"/>
      <c r="L490" s="12"/>
      <c r="M490" s="12"/>
      <c r="N490" s="12"/>
      <c r="O490" s="12"/>
      <c r="P490" s="12"/>
      <c r="Q490" s="12"/>
      <c r="R490" s="12"/>
    </row>
    <row r="491" spans="1:18" x14ac:dyDescent="0.3">
      <c r="A491" s="12"/>
      <c r="B491" s="12"/>
      <c r="C491" s="12"/>
      <c r="D491" s="12"/>
      <c r="E491" s="12"/>
      <c r="F491" s="12"/>
      <c r="G491" s="12"/>
      <c r="H491" s="12"/>
      <c r="I491" s="12"/>
      <c r="J491" s="12"/>
      <c r="K491" s="12"/>
      <c r="L491" s="12"/>
      <c r="M491" s="12"/>
      <c r="N491" s="12"/>
      <c r="O491" s="12"/>
      <c r="P491" s="12"/>
      <c r="Q491" s="12"/>
      <c r="R491" s="12"/>
    </row>
    <row r="492" spans="1:18" x14ac:dyDescent="0.3">
      <c r="A492" s="12"/>
      <c r="B492" s="12"/>
      <c r="C492" s="12"/>
      <c r="D492" s="12"/>
      <c r="E492" s="12"/>
      <c r="F492" s="12"/>
      <c r="G492" s="12"/>
      <c r="H492" s="12"/>
      <c r="I492" s="12"/>
      <c r="J492" s="12"/>
      <c r="K492" s="12"/>
      <c r="L492" s="12"/>
      <c r="M492" s="12"/>
      <c r="N492" s="12"/>
      <c r="O492" s="12"/>
      <c r="P492" s="12"/>
      <c r="Q492" s="12"/>
      <c r="R492" s="12"/>
    </row>
    <row r="493" spans="1:18" x14ac:dyDescent="0.3">
      <c r="A493" s="12"/>
      <c r="B493" s="12"/>
      <c r="C493" s="12"/>
      <c r="D493" s="12"/>
      <c r="E493" s="12"/>
      <c r="F493" s="12"/>
      <c r="G493" s="12"/>
      <c r="H493" s="12"/>
      <c r="I493" s="12"/>
      <c r="J493" s="12"/>
      <c r="K493" s="12"/>
      <c r="L493" s="12"/>
      <c r="M493" s="12"/>
      <c r="N493" s="12"/>
      <c r="O493" s="12"/>
      <c r="P493" s="12"/>
      <c r="Q493" s="12"/>
      <c r="R493" s="12"/>
    </row>
    <row r="494" spans="1:18" x14ac:dyDescent="0.3">
      <c r="A494" s="12"/>
      <c r="B494" s="12"/>
      <c r="C494" s="12"/>
      <c r="D494" s="12"/>
      <c r="E494" s="12"/>
      <c r="F494" s="12"/>
      <c r="G494" s="12"/>
      <c r="H494" s="12"/>
      <c r="I494" s="12"/>
      <c r="J494" s="12"/>
      <c r="K494" s="12"/>
      <c r="L494" s="12"/>
      <c r="M494" s="12"/>
      <c r="N494" s="12"/>
      <c r="O494" s="12"/>
      <c r="P494" s="12"/>
      <c r="Q494" s="12"/>
      <c r="R494" s="12"/>
    </row>
    <row r="495" spans="1:18" x14ac:dyDescent="0.3">
      <c r="A495" s="12"/>
      <c r="B495" s="12"/>
      <c r="C495" s="12"/>
      <c r="D495" s="12"/>
      <c r="E495" s="12"/>
      <c r="F495" s="12"/>
      <c r="G495" s="12"/>
      <c r="H495" s="12"/>
      <c r="I495" s="12"/>
      <c r="J495" s="12"/>
      <c r="K495" s="12"/>
      <c r="L495" s="12"/>
      <c r="M495" s="12"/>
      <c r="N495" s="12"/>
      <c r="O495" s="12"/>
      <c r="P495" s="12"/>
      <c r="Q495" s="12"/>
      <c r="R495" s="12"/>
    </row>
    <row r="496" spans="1:18" x14ac:dyDescent="0.3">
      <c r="A496" s="12"/>
      <c r="B496" s="12"/>
      <c r="C496" s="12"/>
      <c r="D496" s="12"/>
      <c r="E496" s="12"/>
      <c r="F496" s="12"/>
      <c r="G496" s="12"/>
      <c r="H496" s="12"/>
      <c r="I496" s="12"/>
      <c r="J496" s="12"/>
      <c r="K496" s="12"/>
      <c r="L496" s="12"/>
      <c r="M496" s="12"/>
      <c r="N496" s="12"/>
      <c r="O496" s="12"/>
      <c r="P496" s="12"/>
      <c r="Q496" s="12"/>
      <c r="R496" s="12"/>
    </row>
    <row r="497" spans="1:18" x14ac:dyDescent="0.3">
      <c r="A497" s="12"/>
      <c r="B497" s="12"/>
      <c r="C497" s="12"/>
      <c r="D497" s="12"/>
      <c r="E497" s="12"/>
      <c r="F497" s="12"/>
      <c r="G497" s="12"/>
      <c r="H497" s="12"/>
      <c r="I497" s="12"/>
      <c r="J497" s="12"/>
      <c r="K497" s="12"/>
      <c r="L497" s="12"/>
      <c r="M497" s="12"/>
      <c r="N497" s="12"/>
      <c r="O497" s="12"/>
      <c r="P497" s="12"/>
      <c r="Q497" s="12"/>
      <c r="R497" s="12"/>
    </row>
    <row r="498" spans="1:18" x14ac:dyDescent="0.3">
      <c r="A498" s="12"/>
      <c r="B498" s="12"/>
      <c r="C498" s="12"/>
      <c r="D498" s="12"/>
      <c r="E498" s="12"/>
      <c r="F498" s="12"/>
      <c r="G498" s="12"/>
      <c r="H498" s="12"/>
      <c r="I498" s="12"/>
      <c r="J498" s="12"/>
      <c r="K498" s="12"/>
      <c r="L498" s="12"/>
      <c r="M498" s="12"/>
      <c r="N498" s="12"/>
      <c r="O498" s="12"/>
      <c r="P498" s="12"/>
      <c r="Q498" s="12"/>
      <c r="R498" s="12"/>
    </row>
    <row r="499" spans="1:18" x14ac:dyDescent="0.3">
      <c r="A499" s="12"/>
      <c r="B499" s="12"/>
      <c r="C499" s="12"/>
      <c r="D499" s="12"/>
      <c r="E499" s="12"/>
      <c r="F499" s="12"/>
      <c r="G499" s="12"/>
      <c r="H499" s="12"/>
      <c r="I499" s="12"/>
      <c r="J499" s="12"/>
      <c r="K499" s="12"/>
      <c r="L499" s="12"/>
      <c r="M499" s="12"/>
      <c r="N499" s="12"/>
      <c r="O499" s="12"/>
      <c r="P499" s="12"/>
      <c r="Q499" s="12"/>
      <c r="R499" s="12"/>
    </row>
    <row r="500" spans="1:18" x14ac:dyDescent="0.3">
      <c r="A500" s="12"/>
      <c r="B500" s="12"/>
      <c r="C500" s="12"/>
      <c r="D500" s="12"/>
      <c r="E500" s="12"/>
      <c r="F500" s="12"/>
      <c r="G500" s="12"/>
      <c r="H500" s="12"/>
      <c r="I500" s="12"/>
      <c r="J500" s="12"/>
      <c r="K500" s="12"/>
      <c r="L500" s="12"/>
      <c r="M500" s="12"/>
      <c r="N500" s="12"/>
      <c r="O500" s="12"/>
      <c r="P500" s="12"/>
      <c r="Q500" s="12"/>
      <c r="R500" s="12"/>
    </row>
    <row r="501" spans="1:18" x14ac:dyDescent="0.3">
      <c r="A501" s="12"/>
      <c r="B501" s="12"/>
      <c r="C501" s="12"/>
      <c r="D501" s="12"/>
      <c r="E501" s="12"/>
      <c r="F501" s="12"/>
      <c r="G501" s="12"/>
      <c r="H501" s="12"/>
      <c r="I501" s="12"/>
      <c r="J501" s="12"/>
      <c r="K501" s="12"/>
      <c r="L501" s="12"/>
      <c r="M501" s="12"/>
      <c r="N501" s="12"/>
      <c r="O501" s="12"/>
      <c r="P501" s="12"/>
      <c r="Q501" s="12"/>
      <c r="R501" s="12"/>
    </row>
    <row r="502" spans="1:18" x14ac:dyDescent="0.3">
      <c r="A502" s="12"/>
      <c r="B502" s="12"/>
      <c r="C502" s="12"/>
      <c r="D502" s="12"/>
      <c r="E502" s="12"/>
      <c r="F502" s="12"/>
      <c r="G502" s="12"/>
      <c r="H502" s="12"/>
      <c r="I502" s="12"/>
      <c r="J502" s="12"/>
      <c r="K502" s="12"/>
      <c r="L502" s="12"/>
      <c r="M502" s="12"/>
      <c r="N502" s="12"/>
      <c r="O502" s="12"/>
      <c r="P502" s="12"/>
      <c r="Q502" s="12"/>
      <c r="R502" s="12"/>
    </row>
    <row r="503" spans="1:18" x14ac:dyDescent="0.3">
      <c r="A503" s="12"/>
      <c r="B503" s="12"/>
      <c r="C503" s="12"/>
      <c r="D503" s="12"/>
      <c r="E503" s="12"/>
      <c r="F503" s="12"/>
      <c r="G503" s="12"/>
      <c r="H503" s="12"/>
      <c r="I503" s="12"/>
      <c r="J503" s="12"/>
      <c r="K503" s="12"/>
      <c r="L503" s="12"/>
      <c r="M503" s="12"/>
      <c r="N503" s="12"/>
      <c r="O503" s="12"/>
      <c r="P503" s="12"/>
      <c r="Q503" s="12"/>
      <c r="R503" s="12"/>
    </row>
    <row r="504" spans="1:18" x14ac:dyDescent="0.3">
      <c r="A504" s="12"/>
      <c r="B504" s="12"/>
      <c r="C504" s="12"/>
      <c r="D504" s="12"/>
      <c r="E504" s="12"/>
      <c r="F504" s="12"/>
      <c r="G504" s="12"/>
      <c r="H504" s="12"/>
      <c r="I504" s="12"/>
      <c r="J504" s="12"/>
      <c r="K504" s="12"/>
      <c r="L504" s="12"/>
      <c r="M504" s="12"/>
      <c r="N504" s="12"/>
      <c r="O504" s="12"/>
      <c r="P504" s="12"/>
      <c r="Q504" s="12"/>
      <c r="R504" s="12"/>
    </row>
    <row r="505" spans="1:18" x14ac:dyDescent="0.3">
      <c r="A505" s="12"/>
      <c r="B505" s="12"/>
      <c r="C505" s="12"/>
      <c r="D505" s="12"/>
      <c r="E505" s="12"/>
      <c r="F505" s="12"/>
      <c r="G505" s="12"/>
      <c r="H505" s="12"/>
      <c r="I505" s="12"/>
      <c r="J505" s="12"/>
      <c r="K505" s="12"/>
      <c r="L505" s="12"/>
      <c r="M505" s="12"/>
      <c r="N505" s="12"/>
      <c r="O505" s="12"/>
      <c r="P505" s="12"/>
      <c r="Q505" s="12"/>
      <c r="R505" s="12"/>
    </row>
    <row r="506" spans="1:18" x14ac:dyDescent="0.3">
      <c r="A506" s="12"/>
      <c r="B506" s="12"/>
      <c r="C506" s="12"/>
      <c r="D506" s="12"/>
      <c r="E506" s="12"/>
      <c r="F506" s="12"/>
      <c r="G506" s="12"/>
      <c r="H506" s="12"/>
      <c r="I506" s="12"/>
      <c r="J506" s="12"/>
      <c r="K506" s="12"/>
      <c r="L506" s="12"/>
      <c r="M506" s="12"/>
      <c r="N506" s="12"/>
      <c r="O506" s="12"/>
      <c r="P506" s="12"/>
      <c r="Q506" s="12"/>
      <c r="R506" s="12"/>
    </row>
    <row r="507" spans="1:18" x14ac:dyDescent="0.3">
      <c r="A507" s="12"/>
      <c r="B507" s="12"/>
      <c r="C507" s="12"/>
      <c r="D507" s="12"/>
      <c r="E507" s="12"/>
      <c r="F507" s="12"/>
      <c r="G507" s="12"/>
      <c r="H507" s="12"/>
      <c r="I507" s="12"/>
      <c r="J507" s="12"/>
      <c r="K507" s="12"/>
      <c r="L507" s="12"/>
      <c r="M507" s="12"/>
      <c r="N507" s="12"/>
      <c r="O507" s="12"/>
      <c r="P507" s="12"/>
      <c r="Q507" s="12"/>
      <c r="R507" s="12"/>
    </row>
    <row r="508" spans="1:18" x14ac:dyDescent="0.3">
      <c r="A508" s="12"/>
      <c r="B508" s="12"/>
      <c r="C508" s="12"/>
      <c r="D508" s="12"/>
      <c r="E508" s="12"/>
      <c r="F508" s="12"/>
      <c r="G508" s="12"/>
      <c r="H508" s="12"/>
      <c r="I508" s="12"/>
      <c r="J508" s="12"/>
      <c r="K508" s="12"/>
      <c r="L508" s="12"/>
      <c r="M508" s="12"/>
      <c r="N508" s="12"/>
      <c r="O508" s="12"/>
      <c r="P508" s="12"/>
      <c r="Q508" s="12"/>
      <c r="R508" s="12"/>
    </row>
    <row r="509" spans="1:18" x14ac:dyDescent="0.3">
      <c r="A509" s="12"/>
      <c r="B509" s="12"/>
      <c r="C509" s="12"/>
      <c r="D509" s="12"/>
      <c r="E509" s="12"/>
      <c r="F509" s="12"/>
      <c r="G509" s="12"/>
      <c r="H509" s="12"/>
      <c r="I509" s="12"/>
      <c r="J509" s="12"/>
      <c r="K509" s="12"/>
      <c r="L509" s="12"/>
      <c r="M509" s="12"/>
      <c r="N509" s="12"/>
      <c r="O509" s="12"/>
      <c r="P509" s="12"/>
      <c r="Q509" s="12"/>
      <c r="R509" s="12"/>
    </row>
    <row r="510" spans="1:18" x14ac:dyDescent="0.3">
      <c r="A510" s="12"/>
      <c r="B510" s="12"/>
      <c r="C510" s="12"/>
      <c r="D510" s="12"/>
      <c r="E510" s="12"/>
      <c r="F510" s="12"/>
      <c r="G510" s="12"/>
      <c r="H510" s="12"/>
      <c r="I510" s="12"/>
      <c r="J510" s="12"/>
      <c r="K510" s="12"/>
      <c r="L510" s="12"/>
      <c r="M510" s="12"/>
      <c r="N510" s="12"/>
      <c r="O510" s="12"/>
      <c r="P510" s="12"/>
      <c r="Q510" s="12"/>
      <c r="R510" s="12"/>
    </row>
    <row r="511" spans="1:18" x14ac:dyDescent="0.3">
      <c r="A511" s="12"/>
      <c r="B511" s="12"/>
      <c r="C511" s="12"/>
      <c r="D511" s="12"/>
      <c r="E511" s="12"/>
      <c r="F511" s="12"/>
      <c r="G511" s="12"/>
      <c r="H511" s="12"/>
      <c r="I511" s="12"/>
      <c r="J511" s="12"/>
      <c r="K511" s="12"/>
      <c r="L511" s="12"/>
      <c r="M511" s="12"/>
      <c r="N511" s="12"/>
      <c r="O511" s="12"/>
      <c r="P511" s="12"/>
      <c r="Q511" s="12"/>
      <c r="R511" s="12"/>
    </row>
    <row r="512" spans="1:18" x14ac:dyDescent="0.3">
      <c r="A512" s="12"/>
      <c r="B512" s="12"/>
      <c r="C512" s="12"/>
      <c r="D512" s="12"/>
      <c r="E512" s="12"/>
      <c r="F512" s="12"/>
      <c r="G512" s="12"/>
      <c r="H512" s="12"/>
      <c r="I512" s="12"/>
      <c r="J512" s="12"/>
      <c r="K512" s="12"/>
      <c r="L512" s="12"/>
      <c r="M512" s="12"/>
      <c r="N512" s="12"/>
      <c r="O512" s="12"/>
      <c r="P512" s="12"/>
      <c r="Q512" s="12"/>
      <c r="R512" s="12"/>
    </row>
    <row r="513" spans="1:18" x14ac:dyDescent="0.3">
      <c r="A513" s="12"/>
      <c r="B513" s="12"/>
      <c r="C513" s="12"/>
      <c r="D513" s="12"/>
      <c r="E513" s="12"/>
      <c r="F513" s="12"/>
      <c r="G513" s="12"/>
      <c r="H513" s="12"/>
      <c r="I513" s="12"/>
      <c r="J513" s="12"/>
      <c r="K513" s="12"/>
      <c r="L513" s="12"/>
      <c r="M513" s="12"/>
      <c r="N513" s="12"/>
      <c r="O513" s="12"/>
      <c r="P513" s="12"/>
      <c r="Q513" s="12"/>
      <c r="R513" s="12"/>
    </row>
    <row r="514" spans="1:18" x14ac:dyDescent="0.3">
      <c r="A514" s="12"/>
      <c r="B514" s="12"/>
      <c r="C514" s="12"/>
      <c r="D514" s="12"/>
      <c r="E514" s="12"/>
      <c r="F514" s="12"/>
      <c r="G514" s="12"/>
      <c r="H514" s="12"/>
      <c r="I514" s="12"/>
      <c r="J514" s="12"/>
      <c r="K514" s="12"/>
      <c r="L514" s="12"/>
      <c r="M514" s="12"/>
      <c r="N514" s="12"/>
      <c r="O514" s="12"/>
      <c r="P514" s="12"/>
      <c r="Q514" s="12"/>
      <c r="R514" s="12"/>
    </row>
    <row r="515" spans="1:18" x14ac:dyDescent="0.3">
      <c r="A515" s="12"/>
      <c r="B515" s="12"/>
      <c r="C515" s="12"/>
      <c r="D515" s="12"/>
      <c r="E515" s="12"/>
      <c r="F515" s="12"/>
      <c r="G515" s="12"/>
      <c r="H515" s="12"/>
      <c r="I515" s="12"/>
      <c r="J515" s="12"/>
      <c r="K515" s="12"/>
      <c r="L515" s="12"/>
      <c r="M515" s="12"/>
      <c r="N515" s="12"/>
      <c r="O515" s="12"/>
      <c r="P515" s="12"/>
      <c r="Q515" s="12"/>
      <c r="R515" s="12"/>
    </row>
    <row r="516" spans="1:18" x14ac:dyDescent="0.3">
      <c r="A516" s="12"/>
      <c r="B516" s="12"/>
      <c r="C516" s="12"/>
      <c r="D516" s="12"/>
      <c r="E516" s="12"/>
      <c r="F516" s="12"/>
      <c r="G516" s="12"/>
      <c r="H516" s="12"/>
      <c r="I516" s="12"/>
      <c r="J516" s="12"/>
      <c r="K516" s="12"/>
      <c r="L516" s="12"/>
      <c r="M516" s="12"/>
      <c r="N516" s="12"/>
      <c r="O516" s="12"/>
      <c r="P516" s="12"/>
      <c r="Q516" s="12"/>
      <c r="R516" s="12"/>
    </row>
    <row r="517" spans="1:18" x14ac:dyDescent="0.3">
      <c r="A517" s="12"/>
      <c r="B517" s="12"/>
      <c r="C517" s="12"/>
      <c r="D517" s="12"/>
      <c r="E517" s="12"/>
      <c r="F517" s="12"/>
      <c r="G517" s="12"/>
      <c r="H517" s="12"/>
      <c r="I517" s="12"/>
      <c r="J517" s="12"/>
      <c r="K517" s="12"/>
      <c r="L517" s="12"/>
      <c r="M517" s="12"/>
      <c r="N517" s="12"/>
      <c r="O517" s="12"/>
      <c r="P517" s="12"/>
      <c r="Q517" s="12"/>
      <c r="R517" s="12"/>
    </row>
    <row r="518" spans="1:18" x14ac:dyDescent="0.3">
      <c r="A518" s="12"/>
      <c r="B518" s="12"/>
      <c r="C518" s="12"/>
      <c r="D518" s="12"/>
      <c r="E518" s="12"/>
      <c r="F518" s="12"/>
      <c r="G518" s="12"/>
      <c r="H518" s="12"/>
      <c r="I518" s="12"/>
      <c r="J518" s="12"/>
      <c r="K518" s="12"/>
      <c r="L518" s="12"/>
      <c r="M518" s="12"/>
      <c r="N518" s="12"/>
      <c r="O518" s="12"/>
      <c r="P518" s="12"/>
      <c r="Q518" s="12"/>
      <c r="R518" s="12"/>
    </row>
    <row r="519" spans="1:18" x14ac:dyDescent="0.3">
      <c r="A519" s="12"/>
      <c r="B519" s="12"/>
      <c r="C519" s="12"/>
      <c r="D519" s="12"/>
      <c r="E519" s="12"/>
      <c r="F519" s="12"/>
      <c r="G519" s="12"/>
      <c r="H519" s="12"/>
      <c r="I519" s="12"/>
      <c r="J519" s="12"/>
      <c r="K519" s="12"/>
      <c r="L519" s="12"/>
      <c r="M519" s="12"/>
      <c r="N519" s="12"/>
      <c r="O519" s="12"/>
      <c r="P519" s="12"/>
      <c r="Q519" s="12"/>
      <c r="R519" s="12"/>
    </row>
    <row r="520" spans="1:18" x14ac:dyDescent="0.3">
      <c r="A520" s="12"/>
      <c r="B520" s="12"/>
      <c r="C520" s="12"/>
      <c r="D520" s="12"/>
      <c r="E520" s="12"/>
      <c r="F520" s="12"/>
      <c r="G520" s="12"/>
      <c r="H520" s="12"/>
      <c r="I520" s="12"/>
      <c r="J520" s="12"/>
      <c r="K520" s="12"/>
      <c r="L520" s="12"/>
      <c r="M520" s="12"/>
      <c r="N520" s="12"/>
      <c r="O520" s="12"/>
      <c r="P520" s="12"/>
      <c r="Q520" s="12"/>
      <c r="R520" s="12"/>
    </row>
    <row r="521" spans="1:18" x14ac:dyDescent="0.3">
      <c r="A521" s="12"/>
      <c r="B521" s="12"/>
      <c r="C521" s="12"/>
      <c r="D521" s="12"/>
      <c r="E521" s="12"/>
      <c r="F521" s="12"/>
      <c r="G521" s="12"/>
      <c r="H521" s="12"/>
      <c r="I521" s="12"/>
      <c r="J521" s="12"/>
      <c r="K521" s="12"/>
      <c r="L521" s="12"/>
      <c r="M521" s="12"/>
      <c r="N521" s="12"/>
      <c r="O521" s="12"/>
      <c r="P521" s="12"/>
      <c r="Q521" s="12"/>
      <c r="R521" s="12"/>
    </row>
    <row r="522" spans="1:18" x14ac:dyDescent="0.3">
      <c r="A522" s="12"/>
      <c r="B522" s="12"/>
      <c r="C522" s="12"/>
      <c r="D522" s="12"/>
      <c r="E522" s="12"/>
      <c r="F522" s="12"/>
      <c r="G522" s="12"/>
      <c r="H522" s="12"/>
      <c r="I522" s="12"/>
      <c r="J522" s="12"/>
      <c r="K522" s="12"/>
      <c r="L522" s="12"/>
      <c r="M522" s="12"/>
      <c r="N522" s="12"/>
      <c r="O522" s="12"/>
      <c r="P522" s="12"/>
      <c r="Q522" s="12"/>
      <c r="R522" s="12"/>
    </row>
    <row r="523" spans="1:18" x14ac:dyDescent="0.3">
      <c r="A523" s="12"/>
      <c r="B523" s="12"/>
      <c r="C523" s="12"/>
      <c r="D523" s="12"/>
      <c r="E523" s="12"/>
      <c r="F523" s="12"/>
      <c r="G523" s="12"/>
      <c r="H523" s="12"/>
      <c r="I523" s="12"/>
      <c r="J523" s="12"/>
      <c r="K523" s="12"/>
      <c r="L523" s="12"/>
      <c r="M523" s="12"/>
      <c r="N523" s="12"/>
      <c r="O523" s="12"/>
      <c r="P523" s="12"/>
      <c r="Q523" s="12"/>
      <c r="R523" s="12"/>
    </row>
    <row r="524" spans="1:18" x14ac:dyDescent="0.3">
      <c r="A524" s="12"/>
      <c r="B524" s="12"/>
      <c r="C524" s="12"/>
      <c r="D524" s="12"/>
      <c r="E524" s="12"/>
      <c r="F524" s="12"/>
      <c r="G524" s="12"/>
      <c r="H524" s="12"/>
      <c r="I524" s="12"/>
      <c r="J524" s="12"/>
      <c r="K524" s="12"/>
      <c r="L524" s="12"/>
      <c r="M524" s="12"/>
      <c r="N524" s="12"/>
      <c r="O524" s="12"/>
      <c r="P524" s="12"/>
      <c r="Q524" s="12"/>
      <c r="R524" s="12"/>
    </row>
    <row r="525" spans="1:18" x14ac:dyDescent="0.3">
      <c r="A525" s="12"/>
      <c r="B525" s="12"/>
      <c r="C525" s="12"/>
      <c r="D525" s="12"/>
      <c r="E525" s="12"/>
      <c r="F525" s="12"/>
      <c r="G525" s="12"/>
      <c r="H525" s="12"/>
      <c r="I525" s="12"/>
      <c r="J525" s="12"/>
      <c r="K525" s="12"/>
      <c r="L525" s="12"/>
      <c r="M525" s="12"/>
      <c r="N525" s="12"/>
      <c r="O525" s="12"/>
      <c r="P525" s="12"/>
      <c r="Q525" s="12"/>
      <c r="R525" s="12"/>
    </row>
    <row r="526" spans="1:18" x14ac:dyDescent="0.3">
      <c r="A526" s="12"/>
      <c r="B526" s="12"/>
      <c r="C526" s="12"/>
      <c r="D526" s="12"/>
      <c r="E526" s="12"/>
      <c r="F526" s="12"/>
      <c r="G526" s="12"/>
      <c r="H526" s="12"/>
      <c r="I526" s="12"/>
      <c r="J526" s="12"/>
      <c r="K526" s="12"/>
      <c r="L526" s="12"/>
      <c r="M526" s="12"/>
      <c r="N526" s="12"/>
      <c r="O526" s="12"/>
      <c r="P526" s="12"/>
      <c r="Q526" s="12"/>
      <c r="R526" s="12"/>
    </row>
    <row r="527" spans="1:18" x14ac:dyDescent="0.3">
      <c r="A527" s="12"/>
      <c r="B527" s="12"/>
      <c r="C527" s="12"/>
      <c r="D527" s="12"/>
      <c r="E527" s="12"/>
      <c r="F527" s="12"/>
      <c r="G527" s="12"/>
      <c r="H527" s="12"/>
      <c r="I527" s="12"/>
      <c r="J527" s="12"/>
      <c r="K527" s="12"/>
      <c r="L527" s="12"/>
      <c r="M527" s="12"/>
      <c r="N527" s="12"/>
      <c r="O527" s="12"/>
      <c r="P527" s="12"/>
      <c r="Q527" s="12"/>
      <c r="R527" s="12"/>
    </row>
    <row r="528" spans="1:18" x14ac:dyDescent="0.3">
      <c r="A528" s="12"/>
      <c r="B528" s="12"/>
      <c r="C528" s="12"/>
      <c r="D528" s="12"/>
      <c r="E528" s="12"/>
      <c r="F528" s="12"/>
      <c r="G528" s="12"/>
      <c r="H528" s="12"/>
      <c r="I528" s="12"/>
      <c r="J528" s="12"/>
      <c r="K528" s="12"/>
      <c r="L528" s="12"/>
      <c r="M528" s="12"/>
      <c r="N528" s="12"/>
      <c r="O528" s="12"/>
      <c r="P528" s="12"/>
      <c r="Q528" s="12"/>
      <c r="R528" s="12"/>
    </row>
    <row r="529" spans="1:18" x14ac:dyDescent="0.3">
      <c r="A529" s="12"/>
      <c r="B529" s="12"/>
      <c r="C529" s="12"/>
      <c r="D529" s="12"/>
      <c r="E529" s="12"/>
      <c r="F529" s="12"/>
      <c r="G529" s="12"/>
      <c r="H529" s="12"/>
      <c r="I529" s="12"/>
      <c r="J529" s="12"/>
      <c r="K529" s="12"/>
      <c r="L529" s="12"/>
      <c r="M529" s="12"/>
      <c r="N529" s="12"/>
      <c r="O529" s="12"/>
      <c r="P529" s="12"/>
      <c r="Q529" s="12"/>
      <c r="R529" s="12"/>
    </row>
    <row r="530" spans="1:18" x14ac:dyDescent="0.3">
      <c r="A530" s="12"/>
      <c r="B530" s="12"/>
      <c r="C530" s="12"/>
      <c r="D530" s="12"/>
      <c r="E530" s="12"/>
      <c r="F530" s="12"/>
      <c r="G530" s="12"/>
      <c r="H530" s="12"/>
      <c r="I530" s="12"/>
      <c r="J530" s="12"/>
      <c r="K530" s="12"/>
      <c r="L530" s="12"/>
      <c r="M530" s="12"/>
      <c r="N530" s="12"/>
      <c r="O530" s="12"/>
      <c r="P530" s="12"/>
      <c r="Q530" s="12"/>
      <c r="R530" s="12"/>
    </row>
    <row r="531" spans="1:18" x14ac:dyDescent="0.3">
      <c r="A531" s="12"/>
      <c r="B531" s="12"/>
      <c r="C531" s="12"/>
      <c r="D531" s="12"/>
      <c r="E531" s="12"/>
      <c r="F531" s="12"/>
      <c r="G531" s="12"/>
      <c r="H531" s="12"/>
      <c r="I531" s="12"/>
      <c r="J531" s="12"/>
      <c r="K531" s="12"/>
      <c r="L531" s="12"/>
      <c r="M531" s="12"/>
      <c r="N531" s="12"/>
      <c r="O531" s="12"/>
      <c r="P531" s="12"/>
      <c r="Q531" s="12"/>
      <c r="R531" s="12"/>
    </row>
    <row r="532" spans="1:18" x14ac:dyDescent="0.3">
      <c r="A532" s="12"/>
      <c r="B532" s="12"/>
      <c r="C532" s="12"/>
      <c r="D532" s="12"/>
      <c r="E532" s="12"/>
      <c r="F532" s="12"/>
      <c r="G532" s="12"/>
      <c r="H532" s="12"/>
      <c r="I532" s="12"/>
      <c r="J532" s="12"/>
      <c r="K532" s="12"/>
      <c r="L532" s="12"/>
      <c r="M532" s="12"/>
      <c r="N532" s="12"/>
      <c r="O532" s="12"/>
      <c r="P532" s="12"/>
      <c r="Q532" s="12"/>
      <c r="R532" s="12"/>
    </row>
    <row r="533" spans="1:18" x14ac:dyDescent="0.3">
      <c r="A533" s="12"/>
      <c r="B533" s="12"/>
      <c r="C533" s="12"/>
      <c r="D533" s="12"/>
      <c r="E533" s="12"/>
      <c r="F533" s="12"/>
      <c r="G533" s="12"/>
      <c r="H533" s="12"/>
      <c r="I533" s="12"/>
      <c r="J533" s="12"/>
      <c r="K533" s="12"/>
      <c r="L533" s="12"/>
      <c r="M533" s="12"/>
      <c r="N533" s="12"/>
      <c r="O533" s="12"/>
      <c r="P533" s="12"/>
      <c r="Q533" s="12"/>
      <c r="R533" s="12"/>
    </row>
    <row r="534" spans="1:18" x14ac:dyDescent="0.3">
      <c r="A534" s="12"/>
      <c r="B534" s="12"/>
      <c r="C534" s="12"/>
      <c r="D534" s="12"/>
      <c r="E534" s="12"/>
      <c r="F534" s="12"/>
      <c r="G534" s="12"/>
      <c r="H534" s="12"/>
      <c r="I534" s="12"/>
      <c r="J534" s="12"/>
      <c r="K534" s="12"/>
      <c r="L534" s="12"/>
      <c r="M534" s="12"/>
      <c r="N534" s="12"/>
      <c r="O534" s="12"/>
      <c r="P534" s="12"/>
      <c r="Q534" s="12"/>
      <c r="R534" s="12"/>
    </row>
    <row r="535" spans="1:18" x14ac:dyDescent="0.3">
      <c r="A535" s="12"/>
      <c r="B535" s="12"/>
      <c r="C535" s="12"/>
      <c r="D535" s="12"/>
      <c r="E535" s="12"/>
      <c r="F535" s="12"/>
      <c r="G535" s="12"/>
      <c r="H535" s="12"/>
      <c r="I535" s="12"/>
      <c r="J535" s="12"/>
      <c r="K535" s="12"/>
      <c r="L535" s="12"/>
      <c r="M535" s="12"/>
      <c r="N535" s="12"/>
      <c r="O535" s="12"/>
      <c r="P535" s="12"/>
      <c r="Q535" s="12"/>
      <c r="R535" s="12"/>
    </row>
    <row r="536" spans="1:18" x14ac:dyDescent="0.3">
      <c r="A536" s="12"/>
      <c r="B536" s="12"/>
      <c r="C536" s="12"/>
      <c r="D536" s="12"/>
      <c r="E536" s="12"/>
      <c r="F536" s="12"/>
      <c r="G536" s="12"/>
      <c r="H536" s="12"/>
      <c r="I536" s="12"/>
      <c r="J536" s="12"/>
      <c r="K536" s="12"/>
      <c r="L536" s="12"/>
      <c r="M536" s="12"/>
      <c r="N536" s="12"/>
      <c r="O536" s="12"/>
      <c r="P536" s="12"/>
      <c r="Q536" s="12"/>
      <c r="R536" s="12"/>
    </row>
    <row r="537" spans="1:18" x14ac:dyDescent="0.3">
      <c r="A537" s="12"/>
      <c r="B537" s="12"/>
      <c r="C537" s="12"/>
      <c r="D537" s="12"/>
      <c r="E537" s="12"/>
      <c r="F537" s="12"/>
      <c r="G537" s="12"/>
      <c r="H537" s="12"/>
      <c r="I537" s="12"/>
      <c r="J537" s="12"/>
      <c r="K537" s="12"/>
      <c r="L537" s="12"/>
      <c r="M537" s="12"/>
      <c r="N537" s="12"/>
      <c r="O537" s="12"/>
      <c r="P537" s="12"/>
      <c r="Q537" s="12"/>
      <c r="R537" s="12"/>
    </row>
    <row r="538" spans="1:18" x14ac:dyDescent="0.3">
      <c r="A538" s="12"/>
      <c r="B538" s="12"/>
      <c r="C538" s="12"/>
      <c r="D538" s="12"/>
      <c r="E538" s="12"/>
      <c r="F538" s="12"/>
      <c r="G538" s="12"/>
      <c r="H538" s="12"/>
      <c r="I538" s="12"/>
      <c r="J538" s="12"/>
      <c r="K538" s="12"/>
      <c r="L538" s="12"/>
      <c r="M538" s="12"/>
      <c r="N538" s="12"/>
      <c r="O538" s="12"/>
      <c r="P538" s="12"/>
      <c r="Q538" s="12"/>
      <c r="R538" s="12"/>
    </row>
    <row r="539" spans="1:18" x14ac:dyDescent="0.3">
      <c r="A539" s="12"/>
      <c r="B539" s="12"/>
      <c r="C539" s="12"/>
      <c r="D539" s="12"/>
      <c r="E539" s="12"/>
      <c r="F539" s="12"/>
      <c r="G539" s="12"/>
      <c r="H539" s="12"/>
      <c r="I539" s="12"/>
      <c r="J539" s="12"/>
      <c r="K539" s="12"/>
      <c r="L539" s="12"/>
      <c r="M539" s="12"/>
      <c r="N539" s="12"/>
      <c r="O539" s="12"/>
      <c r="P539" s="12"/>
      <c r="Q539" s="12"/>
      <c r="R539" s="12"/>
    </row>
    <row r="540" spans="1:18" x14ac:dyDescent="0.3">
      <c r="A540" s="12"/>
      <c r="B540" s="12"/>
      <c r="C540" s="12"/>
      <c r="D540" s="12"/>
      <c r="E540" s="12"/>
      <c r="F540" s="12"/>
      <c r="G540" s="12"/>
      <c r="H540" s="12"/>
      <c r="I540" s="12"/>
      <c r="J540" s="12"/>
      <c r="K540" s="12"/>
      <c r="L540" s="12"/>
      <c r="M540" s="12"/>
      <c r="N540" s="12"/>
      <c r="O540" s="12"/>
      <c r="P540" s="12"/>
      <c r="Q540" s="12"/>
      <c r="R540" s="12"/>
    </row>
    <row r="541" spans="1:18" x14ac:dyDescent="0.3">
      <c r="A541" s="12"/>
      <c r="B541" s="12"/>
      <c r="C541" s="12"/>
      <c r="D541" s="12"/>
      <c r="E541" s="12"/>
      <c r="F541" s="12"/>
      <c r="G541" s="12"/>
      <c r="H541" s="12"/>
      <c r="I541" s="12"/>
      <c r="J541" s="12"/>
      <c r="K541" s="12"/>
      <c r="L541" s="12"/>
      <c r="M541" s="12"/>
      <c r="N541" s="12"/>
      <c r="O541" s="12"/>
      <c r="P541" s="12"/>
      <c r="Q541" s="12"/>
      <c r="R541" s="12"/>
    </row>
    <row r="542" spans="1:18" x14ac:dyDescent="0.3">
      <c r="A542" s="12"/>
      <c r="B542" s="12"/>
      <c r="C542" s="12"/>
      <c r="D542" s="12"/>
      <c r="E542" s="12"/>
      <c r="F542" s="12"/>
      <c r="G542" s="12"/>
      <c r="H542" s="12"/>
      <c r="I542" s="12"/>
      <c r="J542" s="12"/>
      <c r="K542" s="12"/>
      <c r="L542" s="12"/>
      <c r="M542" s="12"/>
      <c r="N542" s="12"/>
      <c r="O542" s="12"/>
      <c r="P542" s="12"/>
      <c r="Q542" s="12"/>
      <c r="R542" s="12"/>
    </row>
    <row r="543" spans="1:18" x14ac:dyDescent="0.3">
      <c r="A543" s="12"/>
      <c r="B543" s="12"/>
      <c r="C543" s="12"/>
      <c r="D543" s="12"/>
      <c r="E543" s="12"/>
      <c r="F543" s="12"/>
      <c r="G543" s="12"/>
      <c r="H543" s="12"/>
      <c r="I543" s="12"/>
      <c r="J543" s="12"/>
      <c r="K543" s="12"/>
      <c r="L543" s="12"/>
      <c r="M543" s="12"/>
      <c r="N543" s="12"/>
      <c r="O543" s="12"/>
      <c r="P543" s="12"/>
      <c r="Q543" s="12"/>
      <c r="R543" s="12"/>
    </row>
    <row r="544" spans="1:18" x14ac:dyDescent="0.3">
      <c r="A544" s="12"/>
      <c r="B544" s="12"/>
      <c r="C544" s="12"/>
      <c r="D544" s="12"/>
      <c r="E544" s="12"/>
      <c r="F544" s="12"/>
      <c r="G544" s="12"/>
      <c r="H544" s="12"/>
      <c r="I544" s="12"/>
      <c r="J544" s="12"/>
      <c r="K544" s="12"/>
      <c r="L544" s="12"/>
      <c r="M544" s="12"/>
      <c r="N544" s="12"/>
      <c r="O544" s="12"/>
      <c r="P544" s="12"/>
      <c r="Q544" s="12"/>
      <c r="R544" s="12"/>
    </row>
    <row r="545" spans="1:18" x14ac:dyDescent="0.3">
      <c r="A545" s="12"/>
      <c r="B545" s="12"/>
      <c r="C545" s="12"/>
      <c r="D545" s="12"/>
      <c r="E545" s="12"/>
      <c r="F545" s="12"/>
      <c r="G545" s="12"/>
      <c r="H545" s="12"/>
      <c r="I545" s="12"/>
      <c r="J545" s="12"/>
      <c r="K545" s="12"/>
      <c r="L545" s="12"/>
      <c r="M545" s="12"/>
      <c r="N545" s="12"/>
      <c r="O545" s="12"/>
      <c r="P545" s="12"/>
      <c r="Q545" s="12"/>
      <c r="R545" s="12"/>
    </row>
    <row r="546" spans="1:18" x14ac:dyDescent="0.3">
      <c r="A546" s="12"/>
      <c r="B546" s="12"/>
      <c r="C546" s="12"/>
      <c r="D546" s="12"/>
      <c r="E546" s="12"/>
      <c r="F546" s="12"/>
      <c r="G546" s="12"/>
      <c r="H546" s="12"/>
      <c r="I546" s="12"/>
      <c r="J546" s="12"/>
      <c r="K546" s="12"/>
      <c r="L546" s="12"/>
      <c r="M546" s="12"/>
      <c r="N546" s="12"/>
      <c r="O546" s="12"/>
      <c r="P546" s="12"/>
      <c r="Q546" s="12"/>
      <c r="R546" s="12"/>
    </row>
    <row r="547" spans="1:18" x14ac:dyDescent="0.3">
      <c r="A547" s="12"/>
      <c r="B547" s="12"/>
      <c r="C547" s="12"/>
      <c r="D547" s="12"/>
      <c r="E547" s="12"/>
      <c r="F547" s="12"/>
      <c r="G547" s="12"/>
      <c r="H547" s="12"/>
      <c r="I547" s="12"/>
      <c r="J547" s="12"/>
      <c r="K547" s="12"/>
      <c r="L547" s="12"/>
      <c r="M547" s="12"/>
      <c r="N547" s="12"/>
      <c r="O547" s="12"/>
      <c r="P547" s="12"/>
      <c r="Q547" s="12"/>
      <c r="R547" s="12"/>
    </row>
    <row r="548" spans="1:18" x14ac:dyDescent="0.3">
      <c r="A548" s="12"/>
      <c r="B548" s="12"/>
      <c r="C548" s="12"/>
      <c r="D548" s="12"/>
      <c r="E548" s="12"/>
      <c r="F548" s="12"/>
      <c r="G548" s="12"/>
      <c r="H548" s="12"/>
      <c r="I548" s="12"/>
      <c r="J548" s="12"/>
      <c r="K548" s="12"/>
      <c r="L548" s="12"/>
      <c r="M548" s="12"/>
      <c r="N548" s="12"/>
      <c r="O548" s="12"/>
      <c r="P548" s="12"/>
      <c r="Q548" s="12"/>
      <c r="R548" s="12"/>
    </row>
  </sheetData>
  <mergeCells count="12">
    <mergeCell ref="A49:D49"/>
    <mergeCell ref="E49:H49"/>
    <mergeCell ref="I49:M49"/>
    <mergeCell ref="A65:D65"/>
    <mergeCell ref="E64:H65"/>
    <mergeCell ref="J63:M65"/>
    <mergeCell ref="A48:K48"/>
    <mergeCell ref="B2:J2"/>
    <mergeCell ref="A5:K21"/>
    <mergeCell ref="A23:K35"/>
    <mergeCell ref="A39:B43"/>
    <mergeCell ref="A44:B4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C5C6F-1A85-4592-BFF9-2DA05892A151}">
  <sheetPr>
    <tabColor rgb="FFFFC000"/>
    <pageSetUpPr fitToPage="1"/>
  </sheetPr>
  <dimension ref="A1:W83"/>
  <sheetViews>
    <sheetView showGridLines="0" topLeftCell="A15" zoomScale="80" zoomScaleNormal="80" workbookViewId="0">
      <selection activeCell="B33" sqref="B33"/>
    </sheetView>
  </sheetViews>
  <sheetFormatPr baseColWidth="10" defaultColWidth="11.5546875" defaultRowHeight="14.4" x14ac:dyDescent="0.3"/>
  <cols>
    <col min="1" max="1" width="37.33203125" style="124" customWidth="1"/>
    <col min="2" max="2" width="38.109375" style="124" customWidth="1"/>
    <col min="3" max="3" width="10.88671875" style="124" customWidth="1"/>
    <col min="4" max="4" width="18.6640625" style="124" customWidth="1"/>
    <col min="5" max="11" width="14.44140625" style="124" customWidth="1"/>
    <col min="12" max="18" width="11.5546875" style="124"/>
    <col min="19" max="19" width="3.77734375" style="124" customWidth="1"/>
    <col min="20" max="16384" width="11.5546875" style="124"/>
  </cols>
  <sheetData>
    <row r="1" spans="1:23" ht="99.6" customHeight="1" x14ac:dyDescent="0.3">
      <c r="A1" s="1"/>
    </row>
    <row r="2" spans="1:23" x14ac:dyDescent="0.3">
      <c r="A2" s="1"/>
    </row>
    <row r="3" spans="1:23" x14ac:dyDescent="0.3">
      <c r="A3" s="390" t="s">
        <v>393</v>
      </c>
    </row>
    <row r="4" spans="1:23" x14ac:dyDescent="0.3">
      <c r="A4" s="1"/>
    </row>
    <row r="5" spans="1:23" x14ac:dyDescent="0.3">
      <c r="A5" s="153" t="s">
        <v>1</v>
      </c>
      <c r="B5" s="125" t="s">
        <v>5</v>
      </c>
      <c r="C5" s="125"/>
      <c r="D5" s="125"/>
      <c r="E5" s="125"/>
      <c r="F5" s="125"/>
      <c r="G5" s="125"/>
      <c r="H5" s="125"/>
      <c r="I5" s="125"/>
      <c r="J5" s="125"/>
      <c r="K5" s="125"/>
      <c r="L5" s="126"/>
      <c r="M5" s="126"/>
      <c r="N5" s="126"/>
      <c r="O5" s="126"/>
      <c r="P5" s="127"/>
      <c r="Q5" s="127"/>
      <c r="R5" s="127"/>
      <c r="S5" s="127"/>
      <c r="T5" s="127"/>
      <c r="U5" s="127"/>
      <c r="V5" s="127"/>
      <c r="W5" s="127"/>
    </row>
    <row r="6" spans="1:23" x14ac:dyDescent="0.3">
      <c r="A6" s="153" t="s">
        <v>204</v>
      </c>
      <c r="B6" s="125" t="s">
        <v>5</v>
      </c>
      <c r="C6" s="125"/>
      <c r="D6" s="125"/>
      <c r="E6" s="125"/>
      <c r="F6" s="125"/>
      <c r="G6" s="125"/>
      <c r="H6" s="125"/>
      <c r="I6" s="125"/>
      <c r="J6" s="125"/>
      <c r="K6" s="125"/>
      <c r="L6" s="127"/>
      <c r="M6" s="127"/>
      <c r="N6" s="127"/>
      <c r="O6" s="127"/>
      <c r="P6" s="127"/>
      <c r="Q6" s="127"/>
      <c r="R6" s="127"/>
      <c r="S6" s="127"/>
      <c r="T6" s="127"/>
      <c r="U6" s="127"/>
      <c r="V6" s="127"/>
      <c r="W6" s="127"/>
    </row>
    <row r="7" spans="1:23" x14ac:dyDescent="0.3">
      <c r="A7" s="153" t="s">
        <v>205</v>
      </c>
      <c r="B7" s="125" t="s">
        <v>5</v>
      </c>
      <c r="C7" s="125"/>
      <c r="D7" s="125"/>
      <c r="E7" s="125"/>
      <c r="F7" s="125"/>
      <c r="G7" s="125"/>
      <c r="H7" s="125"/>
      <c r="I7" s="125"/>
      <c r="J7" s="125"/>
      <c r="K7" s="125"/>
      <c r="L7" s="127"/>
      <c r="M7" s="127"/>
      <c r="N7" s="127"/>
      <c r="O7" s="127"/>
      <c r="P7" s="127"/>
      <c r="Q7" s="127"/>
      <c r="R7" s="127"/>
      <c r="S7" s="127"/>
      <c r="T7" s="127"/>
      <c r="U7" s="127"/>
      <c r="V7" s="127"/>
      <c r="W7" s="127"/>
    </row>
    <row r="8" spans="1:23" x14ac:dyDescent="0.3">
      <c r="A8" s="153"/>
      <c r="B8" s="125"/>
      <c r="C8" s="125"/>
      <c r="D8" s="125"/>
      <c r="E8" s="125"/>
      <c r="F8" s="125"/>
      <c r="G8" s="125"/>
      <c r="H8" s="125"/>
      <c r="I8" s="125"/>
      <c r="J8" s="125"/>
      <c r="K8" s="125"/>
      <c r="L8" s="127"/>
      <c r="M8" s="127"/>
      <c r="N8" s="127"/>
      <c r="O8" s="127"/>
      <c r="P8" s="127"/>
      <c r="Q8" s="127"/>
      <c r="R8" s="127"/>
      <c r="S8" s="127"/>
      <c r="T8" s="127"/>
      <c r="U8" s="127"/>
      <c r="V8" s="127"/>
      <c r="W8" s="127"/>
    </row>
    <row r="9" spans="1:23" x14ac:dyDescent="0.3">
      <c r="A9" s="153" t="s">
        <v>206</v>
      </c>
      <c r="B9" s="125" t="s">
        <v>207</v>
      </c>
      <c r="C9" s="125"/>
      <c r="D9" s="125"/>
      <c r="E9" s="125"/>
      <c r="F9" s="125"/>
      <c r="G9" s="125"/>
      <c r="H9" s="125"/>
      <c r="I9" s="125"/>
      <c r="J9" s="125"/>
      <c r="K9" s="125"/>
      <c r="L9" s="127"/>
      <c r="M9" s="127"/>
      <c r="N9" s="127"/>
      <c r="O9" s="127"/>
      <c r="P9" s="127"/>
      <c r="Q9" s="127"/>
      <c r="R9" s="127"/>
      <c r="S9" s="127"/>
      <c r="T9" s="127"/>
      <c r="U9" s="127"/>
      <c r="V9" s="127"/>
      <c r="W9" s="127"/>
    </row>
    <row r="10" spans="1:23" x14ac:dyDescent="0.3">
      <c r="A10" s="153" t="s">
        <v>6</v>
      </c>
      <c r="B10" s="125" t="s">
        <v>10</v>
      </c>
      <c r="C10" s="125"/>
      <c r="D10" s="125"/>
      <c r="E10" s="125"/>
      <c r="F10" s="125"/>
      <c r="G10" s="125"/>
      <c r="H10" s="125"/>
      <c r="I10" s="125"/>
      <c r="J10" s="125"/>
      <c r="K10" s="125"/>
      <c r="L10" s="127"/>
      <c r="M10" s="127"/>
      <c r="N10" s="127"/>
      <c r="O10" s="127"/>
      <c r="P10" s="127"/>
      <c r="Q10" s="127"/>
      <c r="R10" s="127"/>
      <c r="S10" s="127"/>
      <c r="T10" s="127"/>
      <c r="U10" s="127"/>
      <c r="V10" s="127"/>
      <c r="W10" s="127"/>
    </row>
    <row r="11" spans="1:23" ht="7.5" customHeight="1" x14ac:dyDescent="0.3">
      <c r="A11" s="154"/>
      <c r="B11" s="128"/>
      <c r="C11" s="128"/>
      <c r="D11" s="128"/>
      <c r="E11" s="128"/>
      <c r="F11" s="128"/>
      <c r="H11" s="129"/>
      <c r="I11" s="129"/>
      <c r="J11" s="128"/>
      <c r="K11" s="128"/>
      <c r="L11" s="126"/>
      <c r="M11" s="127"/>
      <c r="N11" s="127"/>
      <c r="O11" s="127"/>
      <c r="P11" s="127"/>
      <c r="Q11" s="127"/>
      <c r="R11" s="127"/>
      <c r="S11" s="127"/>
      <c r="T11" s="127"/>
      <c r="U11" s="127"/>
      <c r="V11" s="127"/>
      <c r="W11" s="127"/>
    </row>
    <row r="12" spans="1:23" s="132" customFormat="1" ht="29.25" customHeight="1" x14ac:dyDescent="0.3">
      <c r="A12" s="155" t="s">
        <v>8</v>
      </c>
      <c r="B12" s="130" t="s">
        <v>13</v>
      </c>
      <c r="C12" s="130"/>
      <c r="D12" s="130"/>
      <c r="E12" s="131" t="s">
        <v>2</v>
      </c>
      <c r="F12" s="129"/>
      <c r="G12" s="282" t="s">
        <v>12</v>
      </c>
      <c r="H12" s="282"/>
      <c r="I12" s="282"/>
      <c r="J12" s="131" t="s">
        <v>2</v>
      </c>
      <c r="K12" s="129"/>
      <c r="L12" s="129"/>
      <c r="M12" s="129"/>
      <c r="N12" s="129"/>
      <c r="O12" s="129"/>
      <c r="P12" s="129"/>
      <c r="Q12" s="129"/>
      <c r="R12" s="129"/>
      <c r="S12" s="129"/>
      <c r="T12" s="129"/>
      <c r="U12" s="129"/>
      <c r="V12" s="129"/>
      <c r="W12" s="129"/>
    </row>
    <row r="13" spans="1:23" ht="7.5" customHeight="1" x14ac:dyDescent="0.3">
      <c r="A13" s="1"/>
      <c r="B13" s="133"/>
      <c r="C13" s="133"/>
      <c r="D13" s="133"/>
      <c r="E13" s="133"/>
      <c r="F13" s="132"/>
      <c r="G13" s="132"/>
      <c r="H13" s="132"/>
      <c r="I13" s="132"/>
      <c r="J13" s="132"/>
      <c r="K13" s="132"/>
      <c r="L13" s="127"/>
      <c r="M13" s="127"/>
      <c r="N13" s="127"/>
      <c r="O13" s="127"/>
      <c r="P13" s="127"/>
      <c r="Q13" s="127"/>
      <c r="R13" s="127"/>
      <c r="S13" s="127"/>
      <c r="T13" s="127"/>
      <c r="U13" s="127"/>
      <c r="V13" s="127"/>
      <c r="W13" s="127"/>
    </row>
    <row r="14" spans="1:23" ht="31.95" customHeight="1" x14ac:dyDescent="0.3">
      <c r="A14" s="13" t="s">
        <v>38</v>
      </c>
      <c r="B14" s="283" t="s">
        <v>5</v>
      </c>
      <c r="C14" s="283"/>
      <c r="D14" s="283"/>
      <c r="E14" s="283"/>
      <c r="F14" s="283"/>
      <c r="G14" s="283"/>
      <c r="H14" s="283"/>
      <c r="I14" s="283"/>
      <c r="J14" s="283"/>
      <c r="K14" s="283"/>
      <c r="L14" s="127"/>
      <c r="M14" s="127"/>
      <c r="N14" s="127"/>
      <c r="O14" s="127"/>
      <c r="P14" s="127"/>
      <c r="Q14" s="127"/>
      <c r="R14" s="127"/>
      <c r="S14" s="127"/>
      <c r="T14" s="127"/>
      <c r="U14" s="127"/>
      <c r="V14" s="127"/>
      <c r="W14" s="127"/>
    </row>
    <row r="15" spans="1:23" ht="37.799999999999997" customHeight="1" x14ac:dyDescent="0.3">
      <c r="A15" s="13" t="s">
        <v>208</v>
      </c>
      <c r="B15" s="134" t="s">
        <v>5</v>
      </c>
      <c r="C15" s="134"/>
      <c r="D15" s="134"/>
      <c r="E15" s="134"/>
      <c r="F15" s="134"/>
      <c r="G15" s="134"/>
      <c r="H15" s="134"/>
      <c r="I15" s="134"/>
      <c r="J15" s="134"/>
      <c r="K15" s="134"/>
      <c r="L15" s="127"/>
      <c r="M15" s="127"/>
      <c r="N15" s="127"/>
      <c r="O15" s="127"/>
      <c r="P15" s="127"/>
      <c r="Q15" s="127"/>
      <c r="R15" s="127"/>
      <c r="S15" s="127"/>
      <c r="T15" s="127"/>
      <c r="U15" s="127"/>
      <c r="V15" s="127"/>
      <c r="W15" s="127"/>
    </row>
    <row r="16" spans="1:23" x14ac:dyDescent="0.3">
      <c r="A16" s="1"/>
    </row>
    <row r="17" spans="1:11" x14ac:dyDescent="0.3">
      <c r="A17" s="156" t="s">
        <v>15</v>
      </c>
      <c r="B17" s="136" t="str">
        <f>B14</f>
        <v>à compléter</v>
      </c>
      <c r="C17" s="136"/>
      <c r="D17" s="136"/>
      <c r="E17" s="136"/>
      <c r="F17" s="136"/>
      <c r="G17" s="136"/>
      <c r="H17" s="136"/>
      <c r="I17" s="136"/>
      <c r="J17" s="136"/>
      <c r="K17" s="136"/>
    </row>
    <row r="18" spans="1:11" x14ac:dyDescent="0.3">
      <c r="A18" s="156" t="s">
        <v>16</v>
      </c>
      <c r="B18" s="136" t="str">
        <f>B6</f>
        <v>à compléter</v>
      </c>
      <c r="C18" s="136"/>
      <c r="D18" s="136"/>
      <c r="E18" s="136"/>
      <c r="F18" s="136"/>
      <c r="G18" s="136"/>
      <c r="H18" s="136"/>
      <c r="I18" s="136"/>
      <c r="J18" s="136"/>
      <c r="K18" s="136"/>
    </row>
    <row r="19" spans="1:11" x14ac:dyDescent="0.3">
      <c r="A19" s="135"/>
      <c r="B19" s="127"/>
      <c r="C19" s="127"/>
      <c r="D19" s="127"/>
      <c r="E19" s="127"/>
      <c r="F19" s="127"/>
      <c r="G19" s="127"/>
    </row>
    <row r="20" spans="1:11" ht="34.200000000000003" customHeight="1" x14ac:dyDescent="0.3">
      <c r="A20" s="280" t="s">
        <v>209</v>
      </c>
      <c r="B20" s="280"/>
      <c r="C20" s="280"/>
      <c r="D20" s="280"/>
      <c r="E20" s="280"/>
      <c r="F20" s="280"/>
      <c r="G20" s="280"/>
      <c r="H20" s="280"/>
      <c r="I20" s="280"/>
      <c r="J20" s="280"/>
      <c r="K20" s="280"/>
    </row>
    <row r="21" spans="1:11" ht="34.200000000000003" customHeight="1" x14ac:dyDescent="0.3">
      <c r="A21" s="137" t="s">
        <v>210</v>
      </c>
      <c r="B21" s="137" t="s">
        <v>211</v>
      </c>
      <c r="C21" s="137"/>
      <c r="D21" s="137"/>
      <c r="E21" s="137"/>
      <c r="F21" s="137" t="s">
        <v>261</v>
      </c>
      <c r="G21" s="137"/>
      <c r="H21" s="137"/>
      <c r="I21" s="137"/>
      <c r="J21" s="137"/>
      <c r="K21" s="137"/>
    </row>
    <row r="22" spans="1:11" x14ac:dyDescent="0.3">
      <c r="B22" s="127"/>
      <c r="C22" s="127"/>
      <c r="D22" s="127"/>
      <c r="E22" s="127"/>
      <c r="F22" s="127"/>
      <c r="G22" s="127"/>
    </row>
    <row r="23" spans="1:11" x14ac:dyDescent="0.3">
      <c r="B23" s="127"/>
      <c r="C23" s="127"/>
      <c r="D23" s="127"/>
      <c r="E23" s="127"/>
      <c r="F23" s="127"/>
      <c r="G23" s="127"/>
    </row>
    <row r="24" spans="1:11" x14ac:dyDescent="0.3">
      <c r="B24" s="127"/>
      <c r="C24" s="127"/>
      <c r="D24" s="127"/>
      <c r="E24" s="127"/>
      <c r="F24" s="127"/>
      <c r="G24" s="127"/>
    </row>
    <row r="27" spans="1:11" ht="18" x14ac:dyDescent="0.3">
      <c r="A27" s="75" t="s">
        <v>40</v>
      </c>
      <c r="B27" s="138" t="s">
        <v>44</v>
      </c>
      <c r="C27" s="138"/>
      <c r="D27" s="138"/>
      <c r="F27" s="284" t="s">
        <v>46</v>
      </c>
      <c r="G27" s="284"/>
      <c r="H27" s="284"/>
      <c r="I27" s="284"/>
      <c r="J27" s="284"/>
      <c r="K27" s="284"/>
    </row>
    <row r="28" spans="1:11" x14ac:dyDescent="0.3">
      <c r="A28" s="1"/>
      <c r="B28" s="139" t="str">
        <f>IF(B27='MENU CHOIX'!A17,"Complétez impérativement les items ci-dessous","")</f>
        <v/>
      </c>
      <c r="C28" s="139"/>
      <c r="D28" s="139"/>
    </row>
    <row r="29" spans="1:11" x14ac:dyDescent="0.3">
      <c r="A29" s="157" t="s">
        <v>54</v>
      </c>
    </row>
    <row r="30" spans="1:11" x14ac:dyDescent="0.3">
      <c r="A30" s="1" t="s">
        <v>212</v>
      </c>
      <c r="F30" s="284" t="s">
        <v>56</v>
      </c>
      <c r="G30" s="284"/>
      <c r="H30" s="284"/>
      <c r="I30" s="284"/>
      <c r="J30" s="284"/>
      <c r="K30" s="284"/>
    </row>
    <row r="31" spans="1:11" x14ac:dyDescent="0.3">
      <c r="A31" s="1"/>
      <c r="F31" s="127"/>
      <c r="G31" s="127"/>
      <c r="H31" s="127"/>
      <c r="I31" s="127"/>
      <c r="J31" s="127"/>
      <c r="K31" s="127"/>
    </row>
    <row r="32" spans="1:11" x14ac:dyDescent="0.3">
      <c r="A32" s="1" t="s">
        <v>213</v>
      </c>
      <c r="F32" s="284" t="s">
        <v>56</v>
      </c>
      <c r="G32" s="284"/>
      <c r="H32" s="284"/>
      <c r="I32" s="284"/>
      <c r="J32" s="284"/>
      <c r="K32" s="284"/>
    </row>
    <row r="33" spans="1:18" x14ac:dyDescent="0.3">
      <c r="A33" s="1"/>
    </row>
    <row r="34" spans="1:18" ht="18" x14ac:dyDescent="0.3">
      <c r="A34" s="158" t="s">
        <v>256</v>
      </c>
      <c r="B34" s="142"/>
      <c r="C34" s="142"/>
      <c r="D34" s="142"/>
      <c r="E34" s="279"/>
      <c r="F34" s="279"/>
      <c r="G34" s="279"/>
      <c r="H34" s="279"/>
      <c r="I34" s="279"/>
      <c r="J34" s="279"/>
      <c r="K34" s="279"/>
    </row>
    <row r="35" spans="1:18" ht="18" x14ac:dyDescent="0.3">
      <c r="A35" s="158"/>
      <c r="B35" s="142"/>
      <c r="C35" s="142"/>
      <c r="D35" s="142"/>
      <c r="E35" s="143"/>
      <c r="F35" s="143"/>
      <c r="G35" s="143"/>
      <c r="H35" s="143"/>
      <c r="I35" s="143"/>
      <c r="J35" s="143"/>
      <c r="K35" s="143"/>
    </row>
    <row r="36" spans="1:18" ht="15.6" x14ac:dyDescent="0.3">
      <c r="A36" s="61"/>
      <c r="B36" s="171"/>
      <c r="C36" s="171"/>
      <c r="D36" s="171"/>
      <c r="E36" s="172"/>
      <c r="F36" s="172"/>
      <c r="G36" s="172"/>
      <c r="H36" s="172"/>
      <c r="I36" s="172"/>
      <c r="J36" s="172"/>
      <c r="K36" s="172"/>
    </row>
    <row r="37" spans="1:18" ht="15.6" x14ac:dyDescent="0.3">
      <c r="A37" s="173"/>
      <c r="B37" s="141" t="s">
        <v>203</v>
      </c>
      <c r="C37" s="141"/>
      <c r="D37" s="141"/>
      <c r="E37" s="281" t="s">
        <v>202</v>
      </c>
      <c r="F37" s="281"/>
      <c r="G37" s="281"/>
      <c r="H37" s="281"/>
      <c r="I37" s="281"/>
      <c r="J37" s="281"/>
      <c r="K37" s="281"/>
    </row>
    <row r="38" spans="1:18" ht="15.6" x14ac:dyDescent="0.3">
      <c r="A38" s="61"/>
      <c r="B38" s="142"/>
      <c r="C38" s="142"/>
      <c r="D38" s="142"/>
      <c r="E38" s="143"/>
      <c r="F38" s="143"/>
      <c r="G38" s="143"/>
      <c r="H38" s="143"/>
      <c r="I38" s="143"/>
      <c r="J38" s="143"/>
      <c r="K38" s="143"/>
    </row>
    <row r="39" spans="1:18" ht="25.2" customHeight="1" x14ac:dyDescent="0.3">
      <c r="A39" s="245" t="s">
        <v>260</v>
      </c>
      <c r="B39" s="245"/>
      <c r="C39" s="23"/>
      <c r="D39" s="23"/>
      <c r="E39" s="144" t="s">
        <v>17</v>
      </c>
      <c r="F39" s="278" t="str" cm="1">
        <f t="array" ref="F39">_xlfn.IFS(E39='MENU CHOIX'!G7,"Alerte automatisée",E39='MENU CHOIX'!G8,"Veuillez compléter le tableau ci-dessous sur les données de l'entreprise",E39='MENU CHOIX'!G9,"Veuillez argumenter votre réponse ci-dessous. Vous n'êtes pas concerné par les rubriques suivantes")</f>
        <v>Alerte automatisée</v>
      </c>
      <c r="G39" s="278"/>
      <c r="H39" s="278"/>
      <c r="I39" s="278"/>
      <c r="J39" s="278"/>
      <c r="K39" s="278"/>
      <c r="M39" s="170"/>
      <c r="N39" s="189"/>
      <c r="R39" s="189"/>
    </row>
    <row r="40" spans="1:18" ht="18" x14ac:dyDescent="0.3">
      <c r="A40" s="158"/>
      <c r="B40" s="277" t="s">
        <v>46</v>
      </c>
      <c r="C40" s="277"/>
      <c r="D40" s="277"/>
      <c r="E40" s="277"/>
      <c r="F40" s="277"/>
      <c r="G40" s="277"/>
      <c r="H40" s="277"/>
      <c r="I40" s="277"/>
      <c r="J40" s="277"/>
      <c r="K40" s="277"/>
      <c r="M40" s="170"/>
    </row>
    <row r="41" spans="1:18" ht="18" x14ac:dyDescent="0.3">
      <c r="A41" s="158"/>
      <c r="B41" s="277"/>
      <c r="C41" s="277"/>
      <c r="D41" s="277"/>
      <c r="E41" s="277"/>
      <c r="F41" s="277"/>
      <c r="G41" s="277"/>
      <c r="H41" s="277"/>
      <c r="I41" s="277"/>
      <c r="J41" s="277"/>
      <c r="K41" s="277"/>
    </row>
    <row r="42" spans="1:18" s="127" customFormat="1" x14ac:dyDescent="0.3">
      <c r="A42" s="159"/>
      <c r="B42" s="145"/>
      <c r="C42" s="145"/>
      <c r="D42" s="145"/>
      <c r="E42" s="143"/>
      <c r="F42" s="143"/>
      <c r="G42" s="143"/>
      <c r="H42" s="143"/>
      <c r="I42" s="143"/>
      <c r="J42" s="143"/>
      <c r="K42" s="143"/>
    </row>
    <row r="43" spans="1:18" x14ac:dyDescent="0.3">
      <c r="A43" s="263" t="s">
        <v>279</v>
      </c>
      <c r="B43" s="263"/>
      <c r="C43" s="263"/>
      <c r="D43" s="263"/>
      <c r="E43" s="263"/>
      <c r="F43" s="263"/>
      <c r="G43" s="263"/>
      <c r="H43" s="263"/>
      <c r="I43" s="263"/>
      <c r="J43" s="263"/>
      <c r="K43" s="263"/>
    </row>
    <row r="44" spans="1:18" ht="15" thickBot="1" x14ac:dyDescent="0.35">
      <c r="A44" s="1"/>
    </row>
    <row r="45" spans="1:18" ht="27.6" x14ac:dyDescent="0.3">
      <c r="A45" s="265" t="s">
        <v>280</v>
      </c>
      <c r="B45" s="268" t="s">
        <v>220</v>
      </c>
      <c r="C45" s="268" t="s">
        <v>278</v>
      </c>
      <c r="D45" s="268" t="s">
        <v>271</v>
      </c>
      <c r="E45" s="174" t="s">
        <v>221</v>
      </c>
      <c r="F45" s="266" t="s">
        <v>222</v>
      </c>
      <c r="G45" s="266" t="s">
        <v>223</v>
      </c>
      <c r="H45" s="266" t="s">
        <v>224</v>
      </c>
      <c r="I45" s="174" t="s">
        <v>225</v>
      </c>
      <c r="J45" s="174" t="s">
        <v>226</v>
      </c>
      <c r="K45" s="174" t="s">
        <v>227</v>
      </c>
    </row>
    <row r="46" spans="1:18" ht="45" customHeight="1" thickBot="1" x14ac:dyDescent="0.35">
      <c r="A46" s="265"/>
      <c r="B46" s="269"/>
      <c r="C46" s="269"/>
      <c r="D46" s="269"/>
      <c r="E46" s="175" t="s">
        <v>228</v>
      </c>
      <c r="F46" s="267"/>
      <c r="G46" s="267"/>
      <c r="H46" s="267"/>
      <c r="I46" s="175" t="s">
        <v>228</v>
      </c>
      <c r="J46" s="175" t="s">
        <v>229</v>
      </c>
      <c r="K46" s="175" t="s">
        <v>229</v>
      </c>
    </row>
    <row r="47" spans="1:18" ht="15" thickBot="1" x14ac:dyDescent="0.35">
      <c r="A47" s="160"/>
      <c r="B47" s="176" t="str">
        <f>B6</f>
        <v>à compléter</v>
      </c>
      <c r="C47" s="177"/>
      <c r="D47" s="177"/>
      <c r="E47" s="178">
        <v>0</v>
      </c>
      <c r="F47" s="179">
        <v>0</v>
      </c>
      <c r="G47" s="179">
        <v>0</v>
      </c>
      <c r="H47" s="180">
        <v>1</v>
      </c>
      <c r="I47" s="178">
        <f>+E47*H47</f>
        <v>0</v>
      </c>
      <c r="J47" s="179">
        <f>F47*H47</f>
        <v>0</v>
      </c>
      <c r="K47" s="179">
        <f>+G47*H47</f>
        <v>0</v>
      </c>
    </row>
    <row r="48" spans="1:18" ht="37.799999999999997" customHeight="1" thickBot="1" x14ac:dyDescent="0.35">
      <c r="A48" s="276" t="s">
        <v>281</v>
      </c>
      <c r="B48" s="181" t="s">
        <v>272</v>
      </c>
      <c r="C48" s="178">
        <v>0</v>
      </c>
      <c r="D48" s="182" t="str">
        <f>IF(C48=0,"-",IF(C48&lt;25,"entreprise autonome",IF(AND(25&lt;C48&lt;50),"entreprise partenaire",IF(C48&gt;50,"entreprise liée","entreprise partenaire"))))</f>
        <v>-</v>
      </c>
      <c r="E48" s="178">
        <v>0</v>
      </c>
      <c r="F48" s="179">
        <v>0</v>
      </c>
      <c r="G48" s="179">
        <v>0</v>
      </c>
      <c r="H48" s="183" t="str">
        <f>IF(D48="entreprise autonome","0%",IF(D48="entreprise partenaire",C48*1%,IF(D48="entreprise liée","100%","-")))</f>
        <v>-</v>
      </c>
      <c r="I48" s="178">
        <f>IFERROR(+E48*H48,0)</f>
        <v>0</v>
      </c>
      <c r="J48" s="179">
        <f>IFERROR(F48*H48,0)</f>
        <v>0</v>
      </c>
      <c r="K48" s="179">
        <f>IFERROR(+G48*H48,0)</f>
        <v>0</v>
      </c>
    </row>
    <row r="49" spans="1:11" ht="30" customHeight="1" thickBot="1" x14ac:dyDescent="0.35">
      <c r="A49" s="276"/>
      <c r="B49" s="181" t="s">
        <v>273</v>
      </c>
      <c r="C49" s="178">
        <v>0</v>
      </c>
      <c r="D49" s="182" t="str">
        <f t="shared" ref="D49:D53" si="0">IF(C49=0,"-",IF(C49&lt;25,"entreprise autonome",IF(AND(25&lt;C49&lt;50),"entreprise partenaire",IF(C49&gt;50,"entreprise liée","entreprise partenaire"))))</f>
        <v>-</v>
      </c>
      <c r="E49" s="178">
        <v>0</v>
      </c>
      <c r="F49" s="179">
        <v>0</v>
      </c>
      <c r="G49" s="179">
        <v>0</v>
      </c>
      <c r="H49" s="183" t="str">
        <f t="shared" ref="H49:H54" si="1">IF(D49="entreprise autonome","0%",IF(D49="entreprise partenaire",C49*1%,IF(D49="entreprise liée","100%","-")))</f>
        <v>-</v>
      </c>
      <c r="I49" s="178">
        <f t="shared" ref="I49:I54" si="2">IFERROR(+E49*H49,0)</f>
        <v>0</v>
      </c>
      <c r="J49" s="179">
        <f>IFERROR(F49*H49,0)</f>
        <v>0</v>
      </c>
      <c r="K49" s="179">
        <f t="shared" ref="K49:K54" si="3">IFERROR(+G49*H49,0)</f>
        <v>0</v>
      </c>
    </row>
    <row r="50" spans="1:11" ht="30.6" customHeight="1" thickBot="1" x14ac:dyDescent="0.35">
      <c r="A50" s="1"/>
      <c r="B50" s="181" t="s">
        <v>274</v>
      </c>
      <c r="C50" s="178">
        <v>0</v>
      </c>
      <c r="D50" s="182" t="str">
        <f t="shared" si="0"/>
        <v>-</v>
      </c>
      <c r="E50" s="178">
        <v>0</v>
      </c>
      <c r="F50" s="179">
        <v>0</v>
      </c>
      <c r="G50" s="179">
        <v>0</v>
      </c>
      <c r="H50" s="183" t="str">
        <f t="shared" si="1"/>
        <v>-</v>
      </c>
      <c r="I50" s="178">
        <f t="shared" si="2"/>
        <v>0</v>
      </c>
      <c r="J50" s="179">
        <f t="shared" ref="J50:J54" si="4">IFERROR(F50*H50,0)</f>
        <v>0</v>
      </c>
      <c r="K50" s="179">
        <f t="shared" si="3"/>
        <v>0</v>
      </c>
    </row>
    <row r="51" spans="1:11" ht="31.8" customHeight="1" thickBot="1" x14ac:dyDescent="0.35">
      <c r="A51" s="1"/>
      <c r="B51" s="181" t="s">
        <v>275</v>
      </c>
      <c r="C51" s="178">
        <v>0</v>
      </c>
      <c r="D51" s="182" t="str">
        <f t="shared" si="0"/>
        <v>-</v>
      </c>
      <c r="E51" s="178">
        <v>0</v>
      </c>
      <c r="F51" s="179">
        <v>0</v>
      </c>
      <c r="G51" s="179">
        <v>0</v>
      </c>
      <c r="H51" s="183" t="str">
        <f t="shared" si="1"/>
        <v>-</v>
      </c>
      <c r="I51" s="178">
        <f t="shared" si="2"/>
        <v>0</v>
      </c>
      <c r="J51" s="179">
        <f t="shared" si="4"/>
        <v>0</v>
      </c>
      <c r="K51" s="179">
        <f t="shared" si="3"/>
        <v>0</v>
      </c>
    </row>
    <row r="52" spans="1:11" ht="29.4" customHeight="1" thickBot="1" x14ac:dyDescent="0.35">
      <c r="A52" s="1"/>
      <c r="B52" s="181" t="s">
        <v>276</v>
      </c>
      <c r="C52" s="178">
        <v>0</v>
      </c>
      <c r="D52" s="182" t="str">
        <f t="shared" si="0"/>
        <v>-</v>
      </c>
      <c r="E52" s="178">
        <v>0</v>
      </c>
      <c r="F52" s="179">
        <v>0</v>
      </c>
      <c r="G52" s="179">
        <v>0</v>
      </c>
      <c r="H52" s="183" t="str">
        <f t="shared" si="1"/>
        <v>-</v>
      </c>
      <c r="I52" s="178">
        <f t="shared" si="2"/>
        <v>0</v>
      </c>
      <c r="J52" s="179">
        <f t="shared" si="4"/>
        <v>0</v>
      </c>
      <c r="K52" s="179">
        <f t="shared" si="3"/>
        <v>0</v>
      </c>
    </row>
    <row r="53" spans="1:11" ht="27.6" customHeight="1" thickBot="1" x14ac:dyDescent="0.35">
      <c r="A53" s="1"/>
      <c r="B53" s="181" t="s">
        <v>277</v>
      </c>
      <c r="C53" s="184">
        <v>0</v>
      </c>
      <c r="D53" s="182" t="str">
        <f t="shared" si="0"/>
        <v>-</v>
      </c>
      <c r="E53" s="178">
        <v>0</v>
      </c>
      <c r="F53" s="179">
        <v>0</v>
      </c>
      <c r="G53" s="179">
        <v>0</v>
      </c>
      <c r="H53" s="183" t="str">
        <f t="shared" si="1"/>
        <v>-</v>
      </c>
      <c r="I53" s="178">
        <f t="shared" si="2"/>
        <v>0</v>
      </c>
      <c r="J53" s="179">
        <f t="shared" si="4"/>
        <v>0</v>
      </c>
      <c r="K53" s="179">
        <f t="shared" si="3"/>
        <v>0</v>
      </c>
    </row>
    <row r="54" spans="1:11" ht="16.8" customHeight="1" thickBot="1" x14ac:dyDescent="0.35">
      <c r="A54" s="1"/>
      <c r="B54" s="185" t="s">
        <v>230</v>
      </c>
      <c r="C54" s="185">
        <v>0</v>
      </c>
      <c r="D54" s="178" t="str">
        <f>IF(C54=0,"-",IF(C54&lt;25,"entreprise autonome",IF(AND(25&lt;C54&lt;50),"entreprise partenaire",IF(C54&gt;50,"entreprise liée"))))</f>
        <v>-</v>
      </c>
      <c r="E54" s="178">
        <v>0</v>
      </c>
      <c r="F54" s="179">
        <v>0</v>
      </c>
      <c r="G54" s="179">
        <v>0</v>
      </c>
      <c r="H54" s="183" t="str">
        <f t="shared" si="1"/>
        <v>-</v>
      </c>
      <c r="I54" s="178">
        <f t="shared" si="2"/>
        <v>0</v>
      </c>
      <c r="J54" s="179">
        <f t="shared" si="4"/>
        <v>0</v>
      </c>
      <c r="K54" s="179">
        <f t="shared" si="3"/>
        <v>0</v>
      </c>
    </row>
    <row r="55" spans="1:11" ht="45.75" customHeight="1" thickBot="1" x14ac:dyDescent="0.35">
      <c r="A55" s="1"/>
      <c r="B55" s="270" t="s">
        <v>231</v>
      </c>
      <c r="C55" s="271"/>
      <c r="D55" s="271"/>
      <c r="E55" s="271"/>
      <c r="F55" s="271"/>
      <c r="G55" s="272"/>
      <c r="H55" s="186" t="s">
        <v>232</v>
      </c>
      <c r="I55" s="187">
        <f>SUM(I47:I54)</f>
        <v>0</v>
      </c>
      <c r="J55" s="188">
        <f>SUM(J47:J54)</f>
        <v>0</v>
      </c>
      <c r="K55" s="188">
        <f>SUM(K47:K54)</f>
        <v>0</v>
      </c>
    </row>
    <row r="56" spans="1:11" x14ac:dyDescent="0.3">
      <c r="A56" s="1"/>
      <c r="B56" s="146"/>
      <c r="C56" s="146"/>
      <c r="D56" s="146"/>
    </row>
    <row r="57" spans="1:11" x14ac:dyDescent="0.3">
      <c r="A57" s="65"/>
      <c r="B57" s="275"/>
      <c r="C57" s="275"/>
      <c r="D57" s="275"/>
      <c r="E57" s="275"/>
      <c r="F57" s="275"/>
      <c r="G57" s="275"/>
      <c r="H57" s="275"/>
      <c r="I57" s="275"/>
      <c r="J57" s="275"/>
      <c r="K57" s="275"/>
    </row>
    <row r="58" spans="1:11" x14ac:dyDescent="0.3">
      <c r="A58" s="1"/>
      <c r="B58" s="146"/>
      <c r="C58" s="146"/>
      <c r="D58" s="146"/>
    </row>
    <row r="59" spans="1:11" x14ac:dyDescent="0.3">
      <c r="A59" s="1"/>
      <c r="B59" s="146"/>
      <c r="C59" s="146"/>
      <c r="D59" s="146"/>
    </row>
    <row r="60" spans="1:11" x14ac:dyDescent="0.3">
      <c r="A60" s="1" t="s">
        <v>233</v>
      </c>
      <c r="F60" s="273" t="s">
        <v>17</v>
      </c>
      <c r="G60" s="273"/>
    </row>
    <row r="62" spans="1:11" ht="27" customHeight="1" x14ac:dyDescent="0.3">
      <c r="A62" s="245" t="s">
        <v>234</v>
      </c>
      <c r="B62" s="245"/>
      <c r="C62" s="23"/>
      <c r="D62" s="23"/>
      <c r="F62" s="147" t="s">
        <v>17</v>
      </c>
      <c r="G62" s="148"/>
      <c r="H62" s="148"/>
      <c r="I62" s="148"/>
      <c r="J62" s="148"/>
      <c r="K62" s="148"/>
    </row>
    <row r="63" spans="1:11" ht="14.4" customHeight="1" x14ac:dyDescent="0.3">
      <c r="A63" s="245"/>
      <c r="B63" s="245"/>
      <c r="C63" s="23"/>
      <c r="D63" s="23"/>
      <c r="F63" s="274" t="str">
        <f>IF(F62='MENU CHOIX'!G8,"Dans ce cas, dupliquer le tableau ci-dessus","")</f>
        <v/>
      </c>
      <c r="G63" s="274"/>
      <c r="H63" s="274"/>
      <c r="I63" s="148"/>
      <c r="J63" s="148"/>
      <c r="K63" s="148"/>
    </row>
    <row r="64" spans="1:11" x14ac:dyDescent="0.3">
      <c r="A64" s="149"/>
      <c r="B64" s="149"/>
      <c r="C64" s="149"/>
      <c r="D64" s="149"/>
      <c r="F64" s="274"/>
      <c r="G64" s="274"/>
      <c r="H64" s="274"/>
    </row>
    <row r="65" spans="1:11" ht="18" x14ac:dyDescent="0.3">
      <c r="A65" s="158" t="s">
        <v>72</v>
      </c>
      <c r="B65" s="1"/>
      <c r="C65" s="1"/>
      <c r="D65" s="1"/>
    </row>
    <row r="66" spans="1:11" x14ac:dyDescent="0.3">
      <c r="A66" s="1"/>
      <c r="B66" s="1"/>
      <c r="C66" s="1"/>
      <c r="D66" s="1"/>
    </row>
    <row r="67" spans="1:11" x14ac:dyDescent="0.3">
      <c r="A67" s="1" t="s">
        <v>69</v>
      </c>
      <c r="B67" s="1"/>
      <c r="C67" s="1"/>
      <c r="D67" s="1"/>
      <c r="E67" s="131" t="s">
        <v>17</v>
      </c>
      <c r="F67" s="125" t="s">
        <v>70</v>
      </c>
      <c r="G67" s="125"/>
      <c r="H67" s="125"/>
      <c r="I67" s="125"/>
      <c r="J67" s="125"/>
      <c r="K67" s="125"/>
    </row>
    <row r="68" spans="1:11" s="127" customFormat="1" x14ac:dyDescent="0.3">
      <c r="A68" s="3"/>
      <c r="B68" s="3"/>
      <c r="C68" s="3"/>
      <c r="D68" s="3"/>
      <c r="E68" s="150"/>
    </row>
    <row r="69" spans="1:11" x14ac:dyDescent="0.3">
      <c r="A69" s="1" t="s">
        <v>189</v>
      </c>
      <c r="B69" s="1" t="s">
        <v>190</v>
      </c>
      <c r="C69" s="1"/>
      <c r="D69" s="1"/>
      <c r="J69" s="131" t="s">
        <v>17</v>
      </c>
    </row>
    <row r="70" spans="1:11" x14ac:dyDescent="0.3">
      <c r="A70" s="1"/>
      <c r="B70" s="1" t="s">
        <v>191</v>
      </c>
      <c r="C70" s="1"/>
      <c r="D70" s="1"/>
      <c r="J70" s="131" t="s">
        <v>17</v>
      </c>
    </row>
    <row r="71" spans="1:11" x14ac:dyDescent="0.3">
      <c r="A71" s="1"/>
      <c r="B71" s="1" t="s">
        <v>192</v>
      </c>
      <c r="C71" s="1"/>
      <c r="D71" s="1"/>
      <c r="J71" s="131" t="s">
        <v>17</v>
      </c>
    </row>
    <row r="72" spans="1:11" x14ac:dyDescent="0.3">
      <c r="A72" s="1"/>
      <c r="B72" s="1" t="s">
        <v>193</v>
      </c>
      <c r="C72" s="1"/>
      <c r="D72" s="1"/>
      <c r="J72" s="131" t="s">
        <v>17</v>
      </c>
    </row>
    <row r="73" spans="1:11" x14ac:dyDescent="0.3">
      <c r="A73" s="1"/>
      <c r="B73" s="1"/>
      <c r="C73" s="1"/>
      <c r="D73" s="1"/>
    </row>
    <row r="74" spans="1:11" x14ac:dyDescent="0.3">
      <c r="A74" s="1" t="s">
        <v>197</v>
      </c>
      <c r="B74" s="1" t="s">
        <v>194</v>
      </c>
      <c r="C74" s="1"/>
      <c r="D74" s="1"/>
      <c r="E74" s="131" t="s">
        <v>17</v>
      </c>
    </row>
    <row r="75" spans="1:11" x14ac:dyDescent="0.3">
      <c r="A75" s="1"/>
      <c r="B75" s="1" t="s">
        <v>195</v>
      </c>
      <c r="C75" s="1"/>
      <c r="D75" s="1"/>
      <c r="E75" s="131" t="s">
        <v>17</v>
      </c>
    </row>
    <row r="76" spans="1:11" x14ac:dyDescent="0.3">
      <c r="A76" s="1"/>
      <c r="B76" s="1" t="s">
        <v>196</v>
      </c>
      <c r="C76" s="1"/>
      <c r="D76" s="1"/>
      <c r="E76" s="131" t="s">
        <v>17</v>
      </c>
    </row>
    <row r="77" spans="1:11" x14ac:dyDescent="0.3">
      <c r="A77" s="1"/>
      <c r="B77" s="1"/>
      <c r="C77" s="1"/>
      <c r="D77" s="1"/>
    </row>
    <row r="78" spans="1:11" x14ac:dyDescent="0.3">
      <c r="A78" s="1"/>
      <c r="B78" s="1"/>
      <c r="C78" s="1"/>
      <c r="D78" s="1"/>
    </row>
    <row r="79" spans="1:11" x14ac:dyDescent="0.3">
      <c r="A79" s="1" t="s">
        <v>71</v>
      </c>
      <c r="B79" s="1"/>
      <c r="C79" s="1"/>
      <c r="D79" s="1"/>
      <c r="E79" s="131" t="s">
        <v>18</v>
      </c>
      <c r="F79" s="162" t="str" cm="1">
        <f t="array" ref="F79">_xlfn.IFS(E79='MENU CHOIX'!G3,"Alerte automatisée",DECLARATION!E79='MENU CHOIX'!G5,"Alerte automatisée",DECLARATION!E79='MENU CHOIX'!G4,"Pensez à fournir tous les élements relatifs au mandat")</f>
        <v>Pensez à fournir tous les élements relatifs au mandat</v>
      </c>
      <c r="G79" s="151"/>
      <c r="H79" s="152"/>
      <c r="I79" s="152"/>
      <c r="J79" s="161"/>
      <c r="K79" s="152"/>
    </row>
    <row r="80" spans="1:11" x14ac:dyDescent="0.3">
      <c r="A80" s="1"/>
      <c r="B80" s="1"/>
      <c r="C80" s="1"/>
      <c r="D80" s="1"/>
    </row>
    <row r="81" spans="1:11" s="132" customFormat="1" ht="44.25" customHeight="1" x14ac:dyDescent="0.3">
      <c r="A81" s="264" t="s">
        <v>73</v>
      </c>
      <c r="B81" s="264"/>
      <c r="C81" s="264"/>
      <c r="D81" s="264"/>
      <c r="E81" s="264"/>
      <c r="F81" s="264"/>
      <c r="G81" s="264"/>
      <c r="H81" s="264"/>
      <c r="I81" s="264"/>
      <c r="J81" s="264"/>
      <c r="K81" s="264"/>
    </row>
    <row r="83" spans="1:11" x14ac:dyDescent="0.3">
      <c r="A83" s="140"/>
    </row>
  </sheetData>
  <mergeCells count="26">
    <mergeCell ref="G12:I12"/>
    <mergeCell ref="B14:K14"/>
    <mergeCell ref="F27:K27"/>
    <mergeCell ref="F30:K30"/>
    <mergeCell ref="F32:K32"/>
    <mergeCell ref="B40:K41"/>
    <mergeCell ref="F39:K39"/>
    <mergeCell ref="A39:B39"/>
    <mergeCell ref="E34:K34"/>
    <mergeCell ref="A20:K20"/>
    <mergeCell ref="E37:K37"/>
    <mergeCell ref="A43:K43"/>
    <mergeCell ref="A81:K81"/>
    <mergeCell ref="A45:A46"/>
    <mergeCell ref="F45:F46"/>
    <mergeCell ref="G45:G46"/>
    <mergeCell ref="B45:B46"/>
    <mergeCell ref="H45:H46"/>
    <mergeCell ref="B55:G55"/>
    <mergeCell ref="A62:B63"/>
    <mergeCell ref="F60:G60"/>
    <mergeCell ref="F63:H64"/>
    <mergeCell ref="B57:K57"/>
    <mergeCell ref="C45:C46"/>
    <mergeCell ref="D45:D46"/>
    <mergeCell ref="A48:A49"/>
  </mergeCells>
  <phoneticPr fontId="80" type="noConversion"/>
  <hyperlinks>
    <hyperlink ref="E37" r:id="rId1" xr:uid="{2DA897E1-0087-471F-9B2D-47E21E9FA82A}"/>
  </hyperlinks>
  <pageMargins left="0.7" right="0.7" top="0.75" bottom="0.75" header="0.3" footer="0.3"/>
  <pageSetup paperSize="9" scale="49" fitToHeight="0" orientation="portrait" r:id="rId2"/>
  <drawing r:id="rId3"/>
  <legacyDrawing r:id="rId4"/>
  <extLst>
    <ext xmlns:x14="http://schemas.microsoft.com/office/spreadsheetml/2009/9/main" uri="{CCE6A557-97BC-4b89-ADB6-D9C93CAAB3DF}">
      <x14:dataValidations xmlns:xm="http://schemas.microsoft.com/office/excel/2006/main" count="6">
        <x14:dataValidation type="list" allowBlank="1" showInputMessage="1" showErrorMessage="1" xr:uid="{3B1090D4-92AD-446E-9E48-53C9A4B85016}">
          <x14:formula1>
            <xm:f>'MENU CHOIX'!$A$3:$A$5</xm:f>
          </x14:formula1>
          <xm:sqref>E12 J12</xm:sqref>
        </x14:dataValidation>
        <x14:dataValidation type="list" allowBlank="1" showInputMessage="1" showErrorMessage="1" xr:uid="{D9A78774-CB0C-4425-A293-F44E99340627}">
          <x14:formula1>
            <xm:f>'MENU CHOIX'!$A$10:$A$18</xm:f>
          </x14:formula1>
          <xm:sqref>B27:D27</xm:sqref>
        </x14:dataValidation>
        <x14:dataValidation type="list" allowBlank="1" showInputMessage="1" showErrorMessage="1" xr:uid="{F1F8F0F9-56C1-429A-987A-C818C7F2DC51}">
          <x14:formula1>
            <xm:f>'MENU CHOIX'!$E$21:$E$26</xm:f>
          </x14:formula1>
          <xm:sqref>F60</xm:sqref>
        </x14:dataValidation>
        <x14:dataValidation type="list" allowBlank="1" showInputMessage="1" showErrorMessage="1" xr:uid="{4C637F57-7BA2-468F-9DFA-7A9D71FC12BF}">
          <x14:formula1>
            <xm:f>'MENU CHOIX'!$G$3:$G$5</xm:f>
          </x14:formula1>
          <xm:sqref>E67:E68 E79 J69:J72 E74:E76</xm:sqref>
        </x14:dataValidation>
        <x14:dataValidation type="list" allowBlank="1" showInputMessage="1" showErrorMessage="1" xr:uid="{8D8A5B9A-CAFF-4164-8E4E-F3AFFADE4AE6}">
          <x14:formula1>
            <xm:f>'MENU CHOIX'!$G$7:$G$9</xm:f>
          </x14:formula1>
          <xm:sqref>F62 M39:M40</xm:sqref>
        </x14:dataValidation>
        <x14:dataValidation type="list" allowBlank="1" showErrorMessage="1" prompt="_x000a_" xr:uid="{853A47D1-D602-4900-9EBD-6F8DB6A48125}">
          <x14:formula1>
            <xm:f>'MENU CHOIX'!$G$7:$G$9</xm:f>
          </x14:formula1>
          <xm:sqref>E39</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A5172-2C7B-4869-9306-A1B054BF2530}">
  <sheetPr>
    <tabColor rgb="FFFFC000"/>
    <pageSetUpPr fitToPage="1"/>
  </sheetPr>
  <dimension ref="A1:U75"/>
  <sheetViews>
    <sheetView showGridLines="0" zoomScale="80" zoomScaleNormal="80" workbookViewId="0">
      <selection activeCell="B19" sqref="B19"/>
    </sheetView>
  </sheetViews>
  <sheetFormatPr baseColWidth="10" defaultRowHeight="14.4" x14ac:dyDescent="0.3"/>
  <cols>
    <col min="1" max="1" width="40.109375" customWidth="1"/>
    <col min="2" max="2" width="30" customWidth="1"/>
  </cols>
  <sheetData>
    <row r="1" spans="1:21" ht="124.2" customHeight="1" x14ac:dyDescent="0.3">
      <c r="I1" s="168" t="str">
        <f>DECLARATION!A3</f>
        <v>Version 7 - juillet 2025</v>
      </c>
    </row>
    <row r="2" spans="1:21" s="5" customFormat="1" x14ac:dyDescent="0.3">
      <c r="A2" s="300" t="s">
        <v>254</v>
      </c>
      <c r="B2" s="300"/>
      <c r="C2" s="300"/>
      <c r="D2" s="300"/>
      <c r="E2" s="300"/>
      <c r="F2" s="300"/>
      <c r="G2" s="300"/>
      <c r="H2" s="300"/>
      <c r="I2" s="300"/>
    </row>
    <row r="3" spans="1:21" ht="28.2" customHeight="1" x14ac:dyDescent="0.3">
      <c r="A3" s="305" t="s">
        <v>368</v>
      </c>
      <c r="B3" s="306"/>
      <c r="C3" s="306"/>
      <c r="D3" s="306"/>
      <c r="E3" s="306"/>
      <c r="F3" s="306"/>
      <c r="G3" s="306"/>
      <c r="H3" s="306"/>
      <c r="I3" s="306"/>
    </row>
    <row r="4" spans="1:21" s="1" customFormat="1" ht="18" customHeight="1" x14ac:dyDescent="0.3">
      <c r="A4" s="76" t="s">
        <v>236</v>
      </c>
      <c r="B4" s="77" t="str">
        <f>+DECLARATION!$B$5</f>
        <v>à compléter</v>
      </c>
      <c r="C4" s="77"/>
      <c r="D4" s="77"/>
      <c r="E4" s="77"/>
      <c r="F4" s="77"/>
      <c r="G4" s="77"/>
      <c r="H4" s="77"/>
      <c r="I4" s="77"/>
      <c r="J4" s="4"/>
      <c r="K4" s="4"/>
      <c r="L4" s="4"/>
      <c r="M4" s="4"/>
      <c r="N4" s="3"/>
      <c r="O4" s="3"/>
      <c r="P4" s="3"/>
      <c r="Q4" s="3"/>
      <c r="R4" s="3"/>
      <c r="S4" s="3"/>
      <c r="T4" s="3"/>
      <c r="U4" s="3"/>
    </row>
    <row r="5" spans="1:21" s="1" customFormat="1" ht="18" customHeight="1" x14ac:dyDescent="0.3">
      <c r="A5" s="76" t="s">
        <v>204</v>
      </c>
      <c r="B5" s="78" t="str">
        <f>DECLARATION!B6</f>
        <v>à compléter</v>
      </c>
      <c r="C5" s="78"/>
      <c r="D5" s="78"/>
      <c r="E5" s="78"/>
      <c r="F5" s="78"/>
      <c r="G5" s="78"/>
      <c r="H5" s="78"/>
      <c r="I5" s="78"/>
      <c r="J5" s="3"/>
      <c r="K5" s="3"/>
      <c r="L5" s="3"/>
      <c r="M5" s="3"/>
      <c r="N5" s="3"/>
      <c r="O5" s="3"/>
      <c r="P5" s="3"/>
      <c r="Q5" s="3"/>
      <c r="R5" s="3"/>
      <c r="S5" s="3"/>
      <c r="T5" s="3"/>
      <c r="U5" s="3"/>
    </row>
    <row r="6" spans="1:21" s="1" customFormat="1" ht="18" customHeight="1" x14ac:dyDescent="0.3">
      <c r="A6" s="76" t="s">
        <v>205</v>
      </c>
      <c r="B6" s="79" t="str">
        <f>DECLARATION!B7</f>
        <v>à compléter</v>
      </c>
      <c r="C6" s="79"/>
      <c r="D6" s="79"/>
      <c r="E6" s="79"/>
      <c r="F6" s="79"/>
      <c r="G6" s="79"/>
      <c r="H6" s="79"/>
      <c r="I6" s="79"/>
      <c r="J6" s="3"/>
      <c r="K6" s="3"/>
      <c r="L6" s="3"/>
      <c r="M6" s="3"/>
      <c r="N6" s="3"/>
      <c r="O6" s="3"/>
      <c r="P6" s="3"/>
      <c r="Q6" s="3"/>
      <c r="R6" s="3"/>
      <c r="S6" s="3"/>
      <c r="T6" s="3"/>
      <c r="U6" s="3"/>
    </row>
    <row r="7" spans="1:21" s="1" customFormat="1" ht="18" customHeight="1" x14ac:dyDescent="0.3">
      <c r="A7" s="76"/>
      <c r="B7" s="77" t="str">
        <f>DECLARATION!B10</f>
        <v>à compléter (PA*****)</v>
      </c>
      <c r="C7" s="77"/>
      <c r="D7" s="77"/>
      <c r="E7" s="77"/>
      <c r="F7" s="77"/>
      <c r="G7" s="77"/>
      <c r="H7" s="77"/>
      <c r="I7" s="77"/>
      <c r="J7" s="3"/>
      <c r="K7" s="3"/>
      <c r="L7" s="3"/>
      <c r="M7" s="3"/>
      <c r="N7" s="3"/>
      <c r="O7" s="3"/>
      <c r="P7" s="3"/>
      <c r="Q7" s="3"/>
      <c r="R7" s="3"/>
      <c r="S7" s="3"/>
      <c r="T7" s="3"/>
      <c r="U7" s="3"/>
    </row>
    <row r="8" spans="1:21" s="1" customFormat="1" ht="18" customHeight="1" x14ac:dyDescent="0.3">
      <c r="A8" s="76" t="s">
        <v>206</v>
      </c>
      <c r="B8" s="78" t="str">
        <f>DECLARATION!B9</f>
        <v xml:space="preserve">à compléter </v>
      </c>
      <c r="C8" s="78"/>
      <c r="D8" s="78"/>
      <c r="E8" s="78"/>
      <c r="F8" s="78"/>
      <c r="G8" s="78"/>
      <c r="H8" s="78"/>
      <c r="I8" s="78"/>
      <c r="J8" s="3"/>
      <c r="K8" s="3"/>
      <c r="L8" s="3"/>
      <c r="M8" s="3"/>
      <c r="N8" s="3"/>
      <c r="O8" s="3"/>
      <c r="P8" s="3"/>
      <c r="Q8" s="3"/>
      <c r="R8" s="3"/>
      <c r="S8" s="3"/>
      <c r="T8" s="3"/>
      <c r="U8" s="3"/>
    </row>
    <row r="9" spans="1:21" s="1" customFormat="1" ht="18" customHeight="1" x14ac:dyDescent="0.3">
      <c r="A9" s="76" t="s">
        <v>235</v>
      </c>
      <c r="B9" s="78" t="str">
        <f>DECLARATION!B14</f>
        <v>à compléter</v>
      </c>
      <c r="C9" s="78"/>
      <c r="D9" s="78"/>
      <c r="E9" s="78"/>
      <c r="F9" s="78"/>
      <c r="G9" s="78"/>
      <c r="H9" s="78"/>
      <c r="I9" s="78"/>
      <c r="J9" s="3"/>
      <c r="K9" s="3"/>
      <c r="L9" s="3"/>
      <c r="M9" s="3"/>
      <c r="N9" s="3"/>
      <c r="O9" s="3"/>
      <c r="P9" s="3"/>
      <c r="Q9" s="3"/>
      <c r="R9" s="3"/>
      <c r="S9" s="3"/>
      <c r="T9" s="3"/>
      <c r="U9" s="3"/>
    </row>
    <row r="10" spans="1:21" s="1" customFormat="1" ht="6.6" customHeight="1" x14ac:dyDescent="0.3">
      <c r="A10" s="72"/>
      <c r="B10" s="80"/>
      <c r="C10" s="80"/>
      <c r="D10" s="80"/>
      <c r="E10" s="68"/>
      <c r="F10" s="81"/>
      <c r="G10" s="81"/>
      <c r="H10" s="80"/>
      <c r="I10" s="80"/>
      <c r="J10" s="4"/>
      <c r="K10" s="3"/>
      <c r="L10" s="3"/>
      <c r="M10" s="3"/>
      <c r="N10" s="3"/>
      <c r="O10" s="3"/>
      <c r="P10" s="3"/>
      <c r="Q10" s="3"/>
      <c r="R10" s="3"/>
      <c r="S10" s="3"/>
      <c r="T10" s="3"/>
      <c r="U10" s="3"/>
    </row>
    <row r="11" spans="1:21" s="3" customFormat="1" ht="6.6" customHeight="1" x14ac:dyDescent="0.3">
      <c r="A11" s="68"/>
      <c r="B11" s="82"/>
      <c r="C11" s="82"/>
      <c r="D11" s="81"/>
      <c r="E11" s="81"/>
      <c r="F11" s="81"/>
      <c r="G11" s="81"/>
      <c r="H11" s="81"/>
      <c r="I11" s="81"/>
    </row>
    <row r="12" spans="1:21" s="1" customFormat="1" ht="18" customHeight="1" x14ac:dyDescent="0.3">
      <c r="A12" s="74" t="s">
        <v>15</v>
      </c>
      <c r="B12" s="68" t="str">
        <f>DECLARATION!B17</f>
        <v>à compléter</v>
      </c>
      <c r="C12" s="68"/>
      <c r="D12" s="68"/>
      <c r="E12" s="68"/>
      <c r="F12" s="68"/>
      <c r="G12" s="68"/>
      <c r="H12" s="68"/>
      <c r="I12" s="68"/>
    </row>
    <row r="13" spans="1:21" s="1" customFormat="1" ht="18" customHeight="1" x14ac:dyDescent="0.3">
      <c r="A13" s="74" t="s">
        <v>16</v>
      </c>
      <c r="B13" s="68" t="str">
        <f>DECLARATION!B6</f>
        <v>à compléter</v>
      </c>
      <c r="C13" s="68"/>
      <c r="D13" s="68"/>
      <c r="E13" s="68"/>
      <c r="F13" s="68"/>
      <c r="G13" s="68"/>
      <c r="H13" s="68"/>
      <c r="I13" s="68"/>
    </row>
    <row r="14" spans="1:21" s="3" customFormat="1" ht="7.2" customHeight="1" x14ac:dyDescent="0.3">
      <c r="A14" s="83"/>
      <c r="B14" s="83"/>
      <c r="C14" s="83"/>
      <c r="D14" s="83"/>
      <c r="E14" s="83"/>
      <c r="F14" s="83"/>
      <c r="G14" s="83"/>
      <c r="H14" s="83"/>
      <c r="I14" s="83"/>
    </row>
    <row r="15" spans="1:21" s="1" customFormat="1" ht="7.2" customHeight="1" x14ac:dyDescent="0.3">
      <c r="A15" s="304" t="s">
        <v>209</v>
      </c>
      <c r="B15" s="304"/>
      <c r="C15" s="304"/>
      <c r="D15" s="304"/>
      <c r="E15" s="304"/>
      <c r="F15" s="304"/>
      <c r="G15" s="304"/>
      <c r="H15" s="304"/>
      <c r="I15" s="304"/>
    </row>
    <row r="16" spans="1:21" s="1" customFormat="1" ht="18" customHeight="1" x14ac:dyDescent="0.3">
      <c r="A16" s="304"/>
      <c r="B16" s="304"/>
      <c r="C16" s="304"/>
      <c r="D16" s="304"/>
      <c r="E16" s="304"/>
      <c r="F16" s="304"/>
      <c r="G16" s="304"/>
      <c r="H16" s="304"/>
      <c r="I16" s="304"/>
    </row>
    <row r="17" spans="1:10" s="1" customFormat="1" ht="18" customHeight="1" x14ac:dyDescent="0.3">
      <c r="A17" s="304"/>
      <c r="B17" s="304"/>
      <c r="C17" s="304"/>
      <c r="D17" s="304"/>
      <c r="E17" s="304"/>
      <c r="F17" s="304"/>
      <c r="G17" s="304"/>
      <c r="H17" s="304"/>
      <c r="I17" s="304"/>
    </row>
    <row r="18" spans="1:10" s="1" customFormat="1" ht="18" customHeight="1" x14ac:dyDescent="0.3">
      <c r="A18" s="73"/>
      <c r="B18" s="74"/>
      <c r="C18" s="74"/>
      <c r="D18" s="74"/>
      <c r="E18" s="74"/>
      <c r="F18" s="74"/>
      <c r="G18" s="74"/>
      <c r="H18" s="74"/>
      <c r="I18" s="74"/>
      <c r="J18" s="3"/>
    </row>
    <row r="19" spans="1:10" s="1" customFormat="1" ht="36.6" customHeight="1" x14ac:dyDescent="0.3">
      <c r="A19" s="84" t="str">
        <f>DECLARATION!A21</f>
        <v>Etabli le (jj/mm/aaaa)</v>
      </c>
      <c r="B19" s="84" t="str">
        <f>DECLARATION!B21</f>
        <v xml:space="preserve">à </v>
      </c>
      <c r="C19" s="84"/>
      <c r="D19" s="66" t="s">
        <v>261</v>
      </c>
      <c r="E19" s="66"/>
      <c r="F19" s="66"/>
      <c r="G19" s="66"/>
      <c r="H19" s="66"/>
      <c r="I19" s="66"/>
      <c r="J19" s="3"/>
    </row>
    <row r="20" spans="1:10" s="12" customFormat="1" x14ac:dyDescent="0.3"/>
    <row r="21" spans="1:10" s="12" customFormat="1" x14ac:dyDescent="0.3">
      <c r="A21" s="12" t="s">
        <v>237</v>
      </c>
      <c r="B21" s="85" t="str">
        <f>DECLARATION!$B$27</f>
        <v>Type de structure (choix sur liste)</v>
      </c>
      <c r="C21" s="85"/>
    </row>
    <row r="22" spans="1:10" s="12" customFormat="1" x14ac:dyDescent="0.3"/>
    <row r="23" spans="1:10" ht="40.200000000000003" customHeight="1" x14ac:dyDescent="0.3">
      <c r="A23" t="s">
        <v>34</v>
      </c>
      <c r="C23" s="10" t="s">
        <v>17</v>
      </c>
      <c r="E23" s="310" t="str">
        <f>IF(C23='MENU CHOIX'!G8,"Vous disposez d’un seul plafond d’aide de minimis (général ou SIEG) commun à l’ensemble des entreprises assimilées à une seule et même entreprise unique","")</f>
        <v/>
      </c>
      <c r="F23" s="310"/>
      <c r="G23" s="310"/>
      <c r="H23" s="310"/>
      <c r="I23" s="310"/>
    </row>
    <row r="25" spans="1:10" x14ac:dyDescent="0.3">
      <c r="A25" t="s">
        <v>33</v>
      </c>
    </row>
    <row r="27" spans="1:10" x14ac:dyDescent="0.3">
      <c r="A27" t="s">
        <v>35</v>
      </c>
      <c r="C27" s="10" t="s">
        <v>17</v>
      </c>
    </row>
    <row r="29" spans="1:10" x14ac:dyDescent="0.3">
      <c r="A29" t="s">
        <v>36</v>
      </c>
      <c r="C29" s="10" t="s">
        <v>17</v>
      </c>
    </row>
    <row r="30" spans="1:10" s="12" customFormat="1" x14ac:dyDescent="0.3"/>
    <row r="31" spans="1:10" s="12" customFormat="1" ht="28.95" customHeight="1" x14ac:dyDescent="0.3">
      <c r="A31" s="302" t="s">
        <v>369</v>
      </c>
      <c r="B31" s="303"/>
      <c r="C31" s="303"/>
      <c r="D31" s="303"/>
      <c r="E31" s="303"/>
      <c r="F31" s="303"/>
      <c r="G31" s="303"/>
      <c r="H31" s="303"/>
      <c r="I31" s="303"/>
    </row>
    <row r="32" spans="1:10" s="12" customFormat="1" ht="9" customHeight="1" x14ac:dyDescent="0.3"/>
    <row r="33" spans="1:9" s="12" customFormat="1" ht="9" customHeight="1" x14ac:dyDescent="0.3"/>
    <row r="34" spans="1:9" ht="22.2" customHeight="1" x14ac:dyDescent="0.3">
      <c r="A34" s="301" t="s">
        <v>37</v>
      </c>
      <c r="B34" s="301"/>
      <c r="C34" s="301"/>
      <c r="D34" s="301"/>
      <c r="E34" s="301"/>
      <c r="F34" s="301"/>
      <c r="G34" s="301"/>
      <c r="H34" s="301"/>
      <c r="I34" s="301"/>
    </row>
    <row r="36" spans="1:9" ht="27" customHeight="1" x14ac:dyDescent="0.3">
      <c r="A36" s="297" t="s">
        <v>29</v>
      </c>
      <c r="B36" s="297"/>
      <c r="C36" s="297"/>
      <c r="D36" s="297"/>
      <c r="E36" s="297"/>
      <c r="F36" s="297"/>
      <c r="H36" s="10" t="s">
        <v>17</v>
      </c>
    </row>
    <row r="37" spans="1:9" x14ac:dyDescent="0.3">
      <c r="H37" s="11"/>
    </row>
    <row r="38" spans="1:9" ht="28.2" customHeight="1" x14ac:dyDescent="0.3">
      <c r="A38" s="297" t="s">
        <v>28</v>
      </c>
      <c r="B38" s="297"/>
      <c r="C38" s="297"/>
      <c r="D38" s="297"/>
      <c r="E38" s="297"/>
      <c r="F38" s="297"/>
      <c r="H38" s="10" t="s">
        <v>17</v>
      </c>
    </row>
    <row r="39" spans="1:9" x14ac:dyDescent="0.3">
      <c r="H39" s="9"/>
    </row>
    <row r="40" spans="1:9" ht="40.200000000000003" customHeight="1" x14ac:dyDescent="0.3">
      <c r="A40" s="299" t="str" cm="1">
        <f t="array" ref="A40">_xlfn.IFS(H38='MENU CHOIX'!A3,"Alerte automatisée",H38='MENU CHOIX'!A5,"",H38='MENU CHOIX'!A4,"Toutes ces aides doivent être comptabilisées au titre du règlement de minimis, y compris celles des entreprises auxquelles vous êtes liées, ou celles partenaires")</f>
        <v>Alerte automatisée</v>
      </c>
      <c r="B40" s="299"/>
      <c r="C40" s="299"/>
      <c r="D40" s="299"/>
      <c r="E40" s="299"/>
      <c r="F40" s="299"/>
      <c r="G40" s="299"/>
      <c r="H40" s="299"/>
      <c r="I40" s="299"/>
    </row>
    <row r="42" spans="1:9" s="8" customFormat="1" ht="12" x14ac:dyDescent="0.3">
      <c r="A42" s="7" t="s">
        <v>19</v>
      </c>
      <c r="B42" s="7" t="s">
        <v>20</v>
      </c>
      <c r="C42" s="298" t="s">
        <v>257</v>
      </c>
      <c r="D42" s="298"/>
      <c r="E42" s="298" t="s">
        <v>26</v>
      </c>
      <c r="F42" s="298"/>
      <c r="G42" s="307" t="s">
        <v>27</v>
      </c>
      <c r="H42" s="308"/>
      <c r="I42" s="309"/>
    </row>
    <row r="43" spans="1:9" x14ac:dyDescent="0.3">
      <c r="A43" s="122" t="s">
        <v>266</v>
      </c>
      <c r="B43" s="123"/>
      <c r="C43" s="285" t="s">
        <v>17</v>
      </c>
      <c r="D43" s="285"/>
      <c r="E43" s="285" t="s">
        <v>17</v>
      </c>
      <c r="F43" s="285"/>
      <c r="G43" s="294">
        <v>0</v>
      </c>
      <c r="H43" s="295"/>
      <c r="I43" s="296"/>
    </row>
    <row r="44" spans="1:9" x14ac:dyDescent="0.3">
      <c r="A44" s="122"/>
      <c r="B44" s="123"/>
      <c r="C44" s="285" t="s">
        <v>17</v>
      </c>
      <c r="D44" s="285"/>
      <c r="E44" s="285" t="s">
        <v>17</v>
      </c>
      <c r="F44" s="285"/>
      <c r="G44" s="294">
        <v>0</v>
      </c>
      <c r="H44" s="295"/>
      <c r="I44" s="296"/>
    </row>
    <row r="45" spans="1:9" x14ac:dyDescent="0.3">
      <c r="A45" s="122"/>
      <c r="B45" s="123"/>
      <c r="C45" s="285" t="s">
        <v>17</v>
      </c>
      <c r="D45" s="285"/>
      <c r="E45" s="285" t="s">
        <v>17</v>
      </c>
      <c r="F45" s="285"/>
      <c r="G45" s="294">
        <v>0</v>
      </c>
      <c r="H45" s="295"/>
      <c r="I45" s="296"/>
    </row>
    <row r="46" spans="1:9" x14ac:dyDescent="0.3">
      <c r="A46" s="122"/>
      <c r="B46" s="123"/>
      <c r="C46" s="285" t="s">
        <v>17</v>
      </c>
      <c r="D46" s="285"/>
      <c r="E46" s="285" t="s">
        <v>17</v>
      </c>
      <c r="F46" s="285"/>
      <c r="G46" s="294">
        <v>0</v>
      </c>
      <c r="H46" s="295"/>
      <c r="I46" s="296"/>
    </row>
    <row r="47" spans="1:9" x14ac:dyDescent="0.3">
      <c r="A47" s="122"/>
      <c r="B47" s="123"/>
      <c r="C47" s="285" t="s">
        <v>17</v>
      </c>
      <c r="D47" s="285"/>
      <c r="E47" s="285" t="s">
        <v>17</v>
      </c>
      <c r="F47" s="285"/>
      <c r="G47" s="294">
        <v>0</v>
      </c>
      <c r="H47" s="295"/>
      <c r="I47" s="296"/>
    </row>
    <row r="48" spans="1:9" x14ac:dyDescent="0.3">
      <c r="A48" s="122"/>
      <c r="B48" s="123"/>
      <c r="C48" s="285" t="s">
        <v>17</v>
      </c>
      <c r="D48" s="285"/>
      <c r="E48" s="285" t="s">
        <v>17</v>
      </c>
      <c r="F48" s="285"/>
      <c r="G48" s="294">
        <v>0</v>
      </c>
      <c r="H48" s="295"/>
      <c r="I48" s="296"/>
    </row>
    <row r="49" spans="1:9" x14ac:dyDescent="0.3">
      <c r="A49" s="122"/>
      <c r="B49" s="123"/>
      <c r="C49" s="285" t="s">
        <v>17</v>
      </c>
      <c r="D49" s="285"/>
      <c r="E49" s="285" t="s">
        <v>17</v>
      </c>
      <c r="F49" s="285"/>
      <c r="G49" s="294">
        <v>0</v>
      </c>
      <c r="H49" s="295"/>
      <c r="I49" s="296"/>
    </row>
    <row r="50" spans="1:9" x14ac:dyDescent="0.3">
      <c r="A50" s="122"/>
      <c r="B50" s="123"/>
      <c r="C50" s="285" t="s">
        <v>17</v>
      </c>
      <c r="D50" s="285"/>
      <c r="E50" s="285" t="s">
        <v>17</v>
      </c>
      <c r="F50" s="285"/>
      <c r="G50" s="294">
        <v>0</v>
      </c>
      <c r="H50" s="295"/>
      <c r="I50" s="296"/>
    </row>
    <row r="51" spans="1:9" x14ac:dyDescent="0.3">
      <c r="A51" s="122"/>
      <c r="B51" s="123"/>
      <c r="C51" s="285" t="s">
        <v>17</v>
      </c>
      <c r="D51" s="285"/>
      <c r="E51" s="285" t="s">
        <v>17</v>
      </c>
      <c r="F51" s="285"/>
      <c r="G51" s="294">
        <v>0</v>
      </c>
      <c r="H51" s="295"/>
      <c r="I51" s="296"/>
    </row>
    <row r="52" spans="1:9" x14ac:dyDescent="0.3">
      <c r="A52" s="122"/>
      <c r="B52" s="123"/>
      <c r="C52" s="285" t="s">
        <v>17</v>
      </c>
      <c r="D52" s="285"/>
      <c r="E52" s="285" t="s">
        <v>17</v>
      </c>
      <c r="F52" s="285"/>
      <c r="G52" s="294">
        <v>0</v>
      </c>
      <c r="H52" s="295"/>
      <c r="I52" s="296"/>
    </row>
    <row r="53" spans="1:9" x14ac:dyDescent="0.3">
      <c r="A53" s="122"/>
      <c r="B53" s="123"/>
      <c r="C53" s="285" t="s">
        <v>17</v>
      </c>
      <c r="D53" s="285"/>
      <c r="E53" s="285" t="s">
        <v>17</v>
      </c>
      <c r="F53" s="285"/>
      <c r="G53" s="294">
        <v>0</v>
      </c>
      <c r="H53" s="295"/>
      <c r="I53" s="296"/>
    </row>
    <row r="54" spans="1:9" x14ac:dyDescent="0.3">
      <c r="A54" s="122"/>
      <c r="B54" s="123"/>
      <c r="C54" s="285" t="s">
        <v>17</v>
      </c>
      <c r="D54" s="285"/>
      <c r="E54" s="285" t="s">
        <v>17</v>
      </c>
      <c r="F54" s="285"/>
      <c r="G54" s="294">
        <v>0</v>
      </c>
      <c r="H54" s="295"/>
      <c r="I54" s="296"/>
    </row>
    <row r="55" spans="1:9" x14ac:dyDescent="0.3">
      <c r="A55" s="122"/>
      <c r="B55" s="123"/>
      <c r="C55" s="285" t="s">
        <v>17</v>
      </c>
      <c r="D55" s="285"/>
      <c r="E55" s="285" t="s">
        <v>17</v>
      </c>
      <c r="F55" s="285"/>
      <c r="G55" s="294">
        <v>0</v>
      </c>
      <c r="H55" s="295"/>
      <c r="I55" s="296"/>
    </row>
    <row r="56" spans="1:9" x14ac:dyDescent="0.3">
      <c r="A56" s="122"/>
      <c r="B56" s="123"/>
      <c r="C56" s="285" t="s">
        <v>17</v>
      </c>
      <c r="D56" s="285"/>
      <c r="E56" s="285" t="s">
        <v>17</v>
      </c>
      <c r="F56" s="285"/>
      <c r="G56" s="294">
        <v>0</v>
      </c>
      <c r="H56" s="295"/>
      <c r="I56" s="296"/>
    </row>
    <row r="57" spans="1:9" x14ac:dyDescent="0.3">
      <c r="A57" s="122"/>
      <c r="B57" s="123"/>
      <c r="C57" s="285" t="s">
        <v>17</v>
      </c>
      <c r="D57" s="285"/>
      <c r="E57" s="285" t="s">
        <v>17</v>
      </c>
      <c r="F57" s="285"/>
      <c r="G57" s="294">
        <v>0</v>
      </c>
      <c r="H57" s="295"/>
      <c r="I57" s="296"/>
    </row>
    <row r="58" spans="1:9" x14ac:dyDescent="0.3">
      <c r="A58" s="122"/>
      <c r="B58" s="123"/>
      <c r="C58" s="285" t="s">
        <v>17</v>
      </c>
      <c r="D58" s="285"/>
      <c r="E58" s="285" t="s">
        <v>17</v>
      </c>
      <c r="F58" s="285"/>
      <c r="G58" s="294">
        <v>0</v>
      </c>
      <c r="H58" s="295"/>
      <c r="I58" s="296"/>
    </row>
    <row r="59" spans="1:9" x14ac:dyDescent="0.3">
      <c r="A59" s="122"/>
      <c r="B59" s="123"/>
      <c r="C59" s="285" t="s">
        <v>17</v>
      </c>
      <c r="D59" s="285"/>
      <c r="E59" s="285" t="s">
        <v>17</v>
      </c>
      <c r="F59" s="285"/>
      <c r="G59" s="294">
        <v>0</v>
      </c>
      <c r="H59" s="295"/>
      <c r="I59" s="296"/>
    </row>
    <row r="60" spans="1:9" x14ac:dyDescent="0.3">
      <c r="A60" s="122"/>
      <c r="B60" s="123"/>
      <c r="C60" s="285" t="s">
        <v>17</v>
      </c>
      <c r="D60" s="285"/>
      <c r="E60" s="285" t="s">
        <v>17</v>
      </c>
      <c r="F60" s="285"/>
      <c r="G60" s="294">
        <v>0</v>
      </c>
      <c r="H60" s="295"/>
      <c r="I60" s="296"/>
    </row>
    <row r="61" spans="1:9" x14ac:dyDescent="0.3">
      <c r="C61" s="290" t="s">
        <v>30</v>
      </c>
      <c r="D61" s="291"/>
      <c r="E61" s="291"/>
      <c r="F61" s="292"/>
      <c r="G61" s="287">
        <f>SUM(G43:I60)</f>
        <v>0</v>
      </c>
      <c r="H61" s="288"/>
      <c r="I61" s="289"/>
    </row>
    <row r="62" spans="1:9" x14ac:dyDescent="0.3">
      <c r="A62" s="293" t="str" cm="1">
        <f t="array" ref="A62">_xlfn.IFS(G61&gt;300000,"Vous avez dépassé le plafond du de minimis",G61=0,"Le plafond n'est pas atteint",G61&lt;300000,"Votre subvention pourra être recalculée au regard des montants déclarés")</f>
        <v>Le plafond n'est pas atteint</v>
      </c>
      <c r="B62" s="293"/>
      <c r="C62" s="293"/>
      <c r="D62" s="293"/>
      <c r="E62" s="293"/>
      <c r="F62" s="293"/>
      <c r="G62" s="293"/>
      <c r="H62" s="293"/>
      <c r="I62" s="293"/>
    </row>
    <row r="64" spans="1:9" ht="30.6" customHeight="1" x14ac:dyDescent="0.3">
      <c r="A64" s="286" t="str" cm="1">
        <f t="array" ref="A64">_xlfn.IFS(G61&gt;300000,"Au regard des montants déclarés, vous ne pouvez pas prétendre à une aide de minimis",G61=0,"Alerte automatisée",G61&gt;0.1,"Vérifiez que toutes les aides ont bien été déclarées",G61&lt;299999.99,"Vérifiez que toutes les aides ont bien été déclarées")</f>
        <v>Alerte automatisée</v>
      </c>
      <c r="B64" s="286"/>
      <c r="C64" s="286"/>
      <c r="D64" s="286"/>
      <c r="E64" s="286"/>
      <c r="F64" s="286"/>
      <c r="G64" s="286"/>
      <c r="H64" s="286"/>
      <c r="I64" s="286"/>
    </row>
    <row r="67" spans="1:9" x14ac:dyDescent="0.3">
      <c r="A67" s="5"/>
    </row>
    <row r="68" spans="1:9" x14ac:dyDescent="0.3">
      <c r="A68" s="5"/>
    </row>
    <row r="69" spans="1:9" x14ac:dyDescent="0.3">
      <c r="A69" s="5"/>
    </row>
    <row r="75" spans="1:9" s="12" customFormat="1" ht="34.200000000000003" customHeight="1" x14ac:dyDescent="0.3">
      <c r="A75" s="302"/>
      <c r="B75" s="303"/>
      <c r="C75" s="303"/>
      <c r="D75" s="303"/>
      <c r="E75" s="303"/>
      <c r="F75" s="303"/>
      <c r="G75" s="303"/>
      <c r="H75" s="303"/>
      <c r="I75" s="303"/>
    </row>
  </sheetData>
  <mergeCells count="71">
    <mergeCell ref="E23:I23"/>
    <mergeCell ref="E47:F47"/>
    <mergeCell ref="E48:F48"/>
    <mergeCell ref="E49:F49"/>
    <mergeCell ref="E50:F50"/>
    <mergeCell ref="G43:I43"/>
    <mergeCell ref="G44:I44"/>
    <mergeCell ref="G45:I45"/>
    <mergeCell ref="G46:I46"/>
    <mergeCell ref="G47:I47"/>
    <mergeCell ref="G48:I48"/>
    <mergeCell ref="G49:I49"/>
    <mergeCell ref="G50:I50"/>
    <mergeCell ref="A2:I2"/>
    <mergeCell ref="A34:I34"/>
    <mergeCell ref="A36:F36"/>
    <mergeCell ref="A75:I75"/>
    <mergeCell ref="A15:I17"/>
    <mergeCell ref="A31:I31"/>
    <mergeCell ref="A3:I3"/>
    <mergeCell ref="E51:F51"/>
    <mergeCell ref="E52:F52"/>
    <mergeCell ref="E53:F53"/>
    <mergeCell ref="E54:F54"/>
    <mergeCell ref="E55:F55"/>
    <mergeCell ref="G42:I42"/>
    <mergeCell ref="E56:F56"/>
    <mergeCell ref="E57:F57"/>
    <mergeCell ref="E58:F58"/>
    <mergeCell ref="G55:I55"/>
    <mergeCell ref="G56:I56"/>
    <mergeCell ref="G57:I57"/>
    <mergeCell ref="A38:F38"/>
    <mergeCell ref="C43:D43"/>
    <mergeCell ref="C44:D44"/>
    <mergeCell ref="C45:D45"/>
    <mergeCell ref="C42:D42"/>
    <mergeCell ref="E42:F42"/>
    <mergeCell ref="E43:F43"/>
    <mergeCell ref="E44:F44"/>
    <mergeCell ref="E45:F45"/>
    <mergeCell ref="A40:I40"/>
    <mergeCell ref="C57:D57"/>
    <mergeCell ref="E46:F46"/>
    <mergeCell ref="G51:I51"/>
    <mergeCell ref="G52:I52"/>
    <mergeCell ref="G53:I53"/>
    <mergeCell ref="C46:D46"/>
    <mergeCell ref="C47:D47"/>
    <mergeCell ref="C48:D48"/>
    <mergeCell ref="C49:D49"/>
    <mergeCell ref="C50:D50"/>
    <mergeCell ref="C51:D51"/>
    <mergeCell ref="C52:D52"/>
    <mergeCell ref="C53:D53"/>
    <mergeCell ref="C54:D54"/>
    <mergeCell ref="C55:D55"/>
    <mergeCell ref="C56:D56"/>
    <mergeCell ref="A64:I64"/>
    <mergeCell ref="G61:I61"/>
    <mergeCell ref="C61:F61"/>
    <mergeCell ref="A62:I62"/>
    <mergeCell ref="G59:I59"/>
    <mergeCell ref="G60:I60"/>
    <mergeCell ref="G58:I58"/>
    <mergeCell ref="C58:D58"/>
    <mergeCell ref="C59:D59"/>
    <mergeCell ref="C60:D60"/>
    <mergeCell ref="E60:F60"/>
    <mergeCell ref="E59:F59"/>
    <mergeCell ref="G54:I54"/>
  </mergeCells>
  <hyperlinks>
    <hyperlink ref="A3" r:id="rId1" display="https://eur-lex.europa.eu/legal-content/FR/TXT/PDF/?uri=OJ:L_202302831" xr:uid="{DCE662B1-4700-4791-AD41-A9CAD5BBA043}"/>
  </hyperlinks>
  <pageMargins left="0.7" right="0.7" top="0.75" bottom="0.75" header="0.3" footer="0.3"/>
  <pageSetup paperSize="9" scale="57" fitToHeight="0" orientation="portrait" r:id="rId2"/>
  <drawing r:id="rId3"/>
  <legacyDrawing r:id="rId4"/>
  <extLst>
    <ext xmlns:x14="http://schemas.microsoft.com/office/spreadsheetml/2009/9/main" uri="{CCE6A557-97BC-4b89-ADB6-D9C93CAAB3DF}">
      <x14:dataValidations xmlns:xm="http://schemas.microsoft.com/office/excel/2006/main" count="4">
        <x14:dataValidation type="list" allowBlank="1" showInputMessage="1" showErrorMessage="1" xr:uid="{6C3D8063-CE6F-498C-A060-3FABB42378EC}">
          <x14:formula1>
            <xm:f>'MENU CHOIX'!$A$3:$A$5</xm:f>
          </x14:formula1>
          <xm:sqref>H36 H38 C29 C27</xm:sqref>
        </x14:dataValidation>
        <x14:dataValidation type="list" allowBlank="1" showInputMessage="1" showErrorMessage="1" xr:uid="{E07F311C-FD9A-4AAF-BC58-47B670CEF4AE}">
          <x14:formula1>
            <xm:f>'MENU CHOIX'!$B$4:$B$6</xm:f>
          </x14:formula1>
          <xm:sqref>C43:C60</xm:sqref>
        </x14:dataValidation>
        <x14:dataValidation type="list" allowBlank="1" showInputMessage="1" showErrorMessage="1" xr:uid="{49243739-B8BE-4C06-A413-BF1797DDE705}">
          <x14:formula1>
            <xm:f>'MENU CHOIX'!$G$7:$G$9</xm:f>
          </x14:formula1>
          <xm:sqref>C23</xm:sqref>
        </x14:dataValidation>
        <x14:dataValidation type="list" allowBlank="1" showInputMessage="1" showErrorMessage="1" xr:uid="{AE74C8AB-729C-4B8B-BB27-904FE86C4009}">
          <x14:formula1>
            <xm:f>'MENU CHOIX'!$D$4:$D$6</xm:f>
          </x14:formula1>
          <xm:sqref>E43:F60</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82A28A-34D2-45DA-B6A1-0B77901FB6B0}">
  <sheetPr>
    <tabColor rgb="FFFFC000"/>
  </sheetPr>
  <dimension ref="A1:Y365"/>
  <sheetViews>
    <sheetView tabSelected="1" topLeftCell="A74" zoomScale="90" zoomScaleNormal="90" workbookViewId="0">
      <selection activeCell="I74" sqref="I74"/>
    </sheetView>
  </sheetViews>
  <sheetFormatPr baseColWidth="10" defaultRowHeight="14.4" x14ac:dyDescent="0.3"/>
  <cols>
    <col min="5" max="5" width="12.77734375" customWidth="1"/>
  </cols>
  <sheetData>
    <row r="1" spans="1:25" x14ac:dyDescent="0.3">
      <c r="A1" s="12"/>
      <c r="B1" s="12"/>
      <c r="C1" s="12"/>
      <c r="D1" s="12"/>
      <c r="E1" s="12"/>
      <c r="F1" s="12"/>
      <c r="G1" s="12"/>
      <c r="H1" s="12"/>
      <c r="I1" s="12"/>
      <c r="J1" s="12"/>
      <c r="K1" s="12"/>
      <c r="L1" s="12"/>
      <c r="M1" s="12"/>
      <c r="N1" s="12"/>
      <c r="O1" s="12"/>
      <c r="P1" s="12"/>
      <c r="Q1" s="12"/>
      <c r="R1" s="12"/>
      <c r="S1" s="12"/>
      <c r="T1" s="12"/>
      <c r="U1" s="12"/>
      <c r="V1" s="12"/>
      <c r="W1" s="12"/>
      <c r="X1" s="12"/>
      <c r="Y1" s="12"/>
    </row>
    <row r="2" spans="1:25" x14ac:dyDescent="0.3">
      <c r="A2" s="12"/>
      <c r="B2" s="12"/>
      <c r="C2" s="12"/>
      <c r="D2" s="12"/>
      <c r="E2" s="12"/>
      <c r="F2" s="12"/>
      <c r="G2" s="12"/>
      <c r="H2" s="12"/>
      <c r="I2" s="12"/>
      <c r="J2" s="12"/>
      <c r="K2" s="12"/>
      <c r="L2" s="12"/>
      <c r="M2" s="12"/>
      <c r="N2" s="12"/>
      <c r="O2" s="12"/>
      <c r="P2" s="12"/>
      <c r="Q2" s="241" t="str">
        <f>DECLARATION!A3</f>
        <v>Version 7 - juillet 2025</v>
      </c>
      <c r="R2" s="12"/>
      <c r="S2" s="12"/>
      <c r="T2" s="12"/>
      <c r="U2" s="12"/>
      <c r="V2" s="12"/>
      <c r="W2" s="12"/>
      <c r="X2" s="12"/>
      <c r="Y2" s="12"/>
    </row>
    <row r="3" spans="1:25" x14ac:dyDescent="0.3">
      <c r="A3" s="12"/>
      <c r="B3" s="12"/>
      <c r="C3" s="12"/>
      <c r="D3" s="12"/>
      <c r="E3" s="12"/>
      <c r="F3" s="12"/>
      <c r="G3" s="12"/>
      <c r="H3" s="12"/>
      <c r="I3" s="12"/>
      <c r="J3" s="12"/>
      <c r="K3" s="12"/>
      <c r="L3" s="12"/>
      <c r="M3" s="12"/>
      <c r="N3" s="12"/>
      <c r="O3" s="12"/>
      <c r="P3" s="12"/>
      <c r="Q3" s="12"/>
      <c r="R3" s="12"/>
      <c r="S3" s="12"/>
      <c r="T3" s="12"/>
      <c r="U3" s="12"/>
      <c r="V3" s="12"/>
      <c r="W3" s="12"/>
      <c r="X3" s="12"/>
      <c r="Y3" s="12"/>
    </row>
    <row r="4" spans="1:25" x14ac:dyDescent="0.3">
      <c r="A4" s="12"/>
      <c r="B4" s="12"/>
      <c r="C4" s="12"/>
      <c r="D4" s="12"/>
      <c r="E4" s="12"/>
      <c r="F4" s="12"/>
      <c r="G4" s="12"/>
      <c r="H4" s="12"/>
      <c r="I4" s="12"/>
      <c r="J4" s="12"/>
      <c r="K4" s="12"/>
      <c r="L4" s="12"/>
      <c r="M4" s="12"/>
      <c r="N4" s="12"/>
      <c r="O4" s="12"/>
      <c r="P4" s="12"/>
      <c r="Q4" s="12"/>
      <c r="R4" s="12"/>
      <c r="S4" s="12"/>
      <c r="T4" s="12"/>
      <c r="U4" s="12"/>
      <c r="V4" s="12"/>
      <c r="W4" s="12"/>
      <c r="X4" s="12"/>
      <c r="Y4" s="12"/>
    </row>
    <row r="5" spans="1:25" x14ac:dyDescent="0.3">
      <c r="A5" s="12"/>
      <c r="B5" s="12"/>
      <c r="C5" s="12"/>
      <c r="D5" s="12"/>
      <c r="E5" s="12"/>
      <c r="F5" s="12"/>
      <c r="G5" s="12"/>
      <c r="H5" s="12"/>
      <c r="I5" s="12"/>
      <c r="J5" s="12"/>
      <c r="K5" s="12"/>
      <c r="L5" s="12"/>
      <c r="M5" s="12"/>
      <c r="N5" s="12"/>
      <c r="O5" s="12"/>
      <c r="P5" s="12"/>
      <c r="Q5" s="12"/>
      <c r="R5" s="12"/>
      <c r="S5" s="12"/>
      <c r="T5" s="12"/>
      <c r="U5" s="12"/>
      <c r="V5" s="12"/>
      <c r="W5" s="12"/>
      <c r="X5" s="12"/>
      <c r="Y5" s="12"/>
    </row>
    <row r="6" spans="1:25" x14ac:dyDescent="0.3">
      <c r="A6" s="12"/>
      <c r="B6" s="12"/>
      <c r="C6" s="12"/>
      <c r="D6" s="12"/>
      <c r="E6" s="12"/>
      <c r="F6" s="12"/>
      <c r="G6" s="12"/>
      <c r="H6" s="12"/>
      <c r="I6" s="12"/>
      <c r="J6" s="12"/>
      <c r="K6" s="12"/>
      <c r="L6" s="12"/>
      <c r="M6" s="12"/>
      <c r="N6" s="12"/>
      <c r="O6" s="12"/>
      <c r="P6" s="12"/>
      <c r="Q6" s="12"/>
      <c r="R6" s="12"/>
      <c r="S6" s="12"/>
      <c r="T6" s="12"/>
      <c r="U6" s="12"/>
      <c r="V6" s="12"/>
      <c r="W6" s="12"/>
      <c r="X6" s="12"/>
      <c r="Y6" s="12"/>
    </row>
    <row r="7" spans="1:25" x14ac:dyDescent="0.3">
      <c r="A7" s="12"/>
      <c r="B7" s="12"/>
      <c r="C7" s="12"/>
      <c r="D7" s="12"/>
      <c r="E7" s="363" t="s">
        <v>372</v>
      </c>
      <c r="F7" s="363"/>
      <c r="G7" s="363"/>
      <c r="H7" s="363"/>
      <c r="I7" s="363"/>
      <c r="J7" s="363"/>
      <c r="K7" s="363"/>
      <c r="L7" s="363"/>
      <c r="M7" s="363"/>
      <c r="N7" s="363"/>
      <c r="O7" s="363"/>
      <c r="P7" s="12"/>
      <c r="Q7" s="12"/>
      <c r="R7" s="12"/>
      <c r="S7" s="12"/>
      <c r="T7" s="12"/>
      <c r="U7" s="12"/>
      <c r="V7" s="12"/>
      <c r="W7" s="12"/>
      <c r="X7" s="12"/>
      <c r="Y7" s="12"/>
    </row>
    <row r="8" spans="1:25" ht="31.8" customHeight="1" x14ac:dyDescent="0.3">
      <c r="A8" s="12"/>
      <c r="B8" s="12"/>
      <c r="C8" s="12"/>
      <c r="D8" s="12"/>
      <c r="E8" s="382" t="s">
        <v>391</v>
      </c>
      <c r="F8" s="383"/>
      <c r="G8" s="383"/>
      <c r="H8" s="383"/>
      <c r="I8" s="383"/>
      <c r="J8" s="383"/>
      <c r="K8" s="383"/>
      <c r="L8" s="383"/>
      <c r="M8" s="383"/>
      <c r="N8" s="383"/>
      <c r="O8" s="383"/>
      <c r="P8" s="12"/>
      <c r="Q8" s="12"/>
      <c r="R8" s="12"/>
      <c r="S8" s="12"/>
      <c r="T8" s="12"/>
      <c r="U8" s="12"/>
      <c r="V8" s="12"/>
      <c r="W8" s="12"/>
      <c r="X8" s="12"/>
      <c r="Y8" s="12"/>
    </row>
    <row r="9" spans="1:25" ht="13.8" customHeight="1" x14ac:dyDescent="0.3">
      <c r="A9" s="12"/>
      <c r="B9" s="12"/>
      <c r="C9" s="12"/>
      <c r="D9" s="12"/>
      <c r="E9" s="384" t="s">
        <v>390</v>
      </c>
      <c r="F9" s="260"/>
      <c r="G9" s="260"/>
      <c r="H9" s="260"/>
      <c r="I9" s="260"/>
      <c r="J9" s="260"/>
      <c r="K9" s="260"/>
      <c r="L9" s="260"/>
      <c r="M9" s="260"/>
      <c r="N9" s="260"/>
      <c r="O9" s="260"/>
      <c r="P9" s="12"/>
      <c r="Q9" s="12"/>
      <c r="R9" s="12"/>
      <c r="S9" s="12"/>
      <c r="T9" s="12"/>
      <c r="U9" s="12"/>
      <c r="V9" s="12"/>
      <c r="W9" s="12"/>
      <c r="X9" s="12"/>
      <c r="Y9" s="12"/>
    </row>
    <row r="10" spans="1:25" x14ac:dyDescent="0.3">
      <c r="A10" s="12"/>
      <c r="B10" s="364"/>
      <c r="C10" s="364"/>
      <c r="D10" s="364"/>
      <c r="E10" s="364"/>
      <c r="F10" s="364"/>
      <c r="G10" s="364"/>
      <c r="H10" s="364"/>
      <c r="I10" s="364"/>
      <c r="J10" s="364"/>
      <c r="K10" s="364"/>
      <c r="L10" s="364"/>
      <c r="M10" s="364"/>
      <c r="N10" s="364"/>
      <c r="O10" s="364"/>
      <c r="P10" s="364"/>
      <c r="Q10" s="364"/>
      <c r="R10" s="364"/>
      <c r="S10" s="12"/>
      <c r="T10" s="12"/>
      <c r="U10" s="12"/>
      <c r="V10" s="12"/>
      <c r="W10" s="12"/>
      <c r="X10" s="12"/>
      <c r="Y10" s="12"/>
    </row>
    <row r="11" spans="1:25" x14ac:dyDescent="0.3">
      <c r="A11" s="12"/>
      <c r="B11" s="364"/>
      <c r="C11" s="364"/>
      <c r="D11" s="364"/>
      <c r="E11" s="364"/>
      <c r="F11" s="364"/>
      <c r="G11" s="364"/>
      <c r="H11" s="364"/>
      <c r="I11" s="364"/>
      <c r="J11" s="364"/>
      <c r="K11" s="364"/>
      <c r="L11" s="364"/>
      <c r="M11" s="364"/>
      <c r="N11" s="364"/>
      <c r="O11" s="364"/>
      <c r="P11" s="364"/>
      <c r="Q11" s="364"/>
      <c r="R11" s="364"/>
      <c r="S11" s="12"/>
      <c r="T11" s="12"/>
      <c r="U11" s="12"/>
      <c r="V11" s="12"/>
      <c r="W11" s="12"/>
      <c r="X11" s="12"/>
      <c r="Y11" s="12"/>
    </row>
    <row r="12" spans="1:25" x14ac:dyDescent="0.3">
      <c r="A12" s="365"/>
      <c r="B12" s="366" t="s">
        <v>373</v>
      </c>
      <c r="C12" s="365"/>
      <c r="D12" s="365"/>
      <c r="E12" s="365"/>
      <c r="F12" s="364"/>
      <c r="G12" s="364"/>
      <c r="H12" s="364"/>
      <c r="I12" s="364"/>
      <c r="J12" s="364"/>
      <c r="K12" s="364"/>
      <c r="L12" s="364"/>
      <c r="M12" s="364"/>
      <c r="N12" s="364"/>
      <c r="O12" s="364"/>
      <c r="P12" s="364"/>
      <c r="Q12" s="364"/>
      <c r="R12" s="364"/>
      <c r="S12" s="12"/>
      <c r="T12" s="12"/>
      <c r="U12" s="12"/>
      <c r="V12" s="12"/>
      <c r="W12" s="12"/>
      <c r="X12" s="12"/>
      <c r="Y12" s="12"/>
    </row>
    <row r="13" spans="1:25" x14ac:dyDescent="0.3">
      <c r="A13" s="12"/>
      <c r="B13" s="364"/>
      <c r="C13" s="364"/>
      <c r="D13" s="364"/>
      <c r="E13" s="364"/>
      <c r="F13" s="364"/>
      <c r="G13" s="364"/>
      <c r="H13" s="364"/>
      <c r="I13" s="364"/>
      <c r="J13" s="364"/>
      <c r="K13" s="364"/>
      <c r="L13" s="364"/>
      <c r="M13" s="364"/>
      <c r="N13" s="364"/>
      <c r="O13" s="364"/>
      <c r="P13" s="364"/>
      <c r="Q13" s="364"/>
      <c r="R13" s="364"/>
      <c r="S13" s="12"/>
      <c r="T13" s="12"/>
      <c r="U13" s="12"/>
      <c r="V13" s="12"/>
      <c r="W13" s="12"/>
      <c r="X13" s="12"/>
      <c r="Y13" s="12"/>
    </row>
    <row r="14" spans="1:25" x14ac:dyDescent="0.3">
      <c r="A14" s="243" t="s">
        <v>394</v>
      </c>
      <c r="B14" s="243"/>
      <c r="C14" s="243"/>
      <c r="D14" s="243"/>
      <c r="E14" s="243"/>
      <c r="F14" s="387" t="str">
        <f>DECLARATION!B6</f>
        <v>à compléter</v>
      </c>
      <c r="G14" s="387"/>
      <c r="H14" s="387"/>
      <c r="I14" s="387"/>
      <c r="J14" s="387"/>
      <c r="K14" s="387"/>
      <c r="L14" s="387"/>
      <c r="M14" s="387"/>
      <c r="N14" s="387"/>
      <c r="O14" s="387"/>
      <c r="P14" s="387"/>
      <c r="Q14" s="387"/>
      <c r="R14" s="387"/>
      <c r="S14" s="387"/>
      <c r="T14" s="12"/>
      <c r="U14" s="12"/>
      <c r="V14" s="12"/>
      <c r="W14" s="12"/>
      <c r="X14" s="12"/>
      <c r="Y14" s="12"/>
    </row>
    <row r="15" spans="1:25" x14ac:dyDescent="0.3">
      <c r="A15" s="243"/>
      <c r="B15" s="243"/>
      <c r="C15" s="243"/>
      <c r="D15" s="243"/>
      <c r="E15" s="243"/>
      <c r="F15" s="387" t="str">
        <f>DECLARATION!B7</f>
        <v>à compléter</v>
      </c>
      <c r="G15" s="387"/>
      <c r="H15" s="387"/>
      <c r="I15" s="387"/>
      <c r="J15" s="387"/>
      <c r="K15" s="387"/>
      <c r="L15" s="387"/>
      <c r="M15" s="387"/>
      <c r="N15" s="387"/>
      <c r="O15" s="387"/>
      <c r="P15" s="387"/>
      <c r="Q15" s="387"/>
      <c r="R15" s="387"/>
      <c r="S15" s="387"/>
      <c r="T15" s="12"/>
      <c r="U15" s="12"/>
      <c r="V15" s="12"/>
      <c r="W15" s="12"/>
      <c r="X15" s="12"/>
      <c r="Y15" s="12"/>
    </row>
    <row r="16" spans="1:25" x14ac:dyDescent="0.3">
      <c r="A16" s="13"/>
      <c r="B16" s="13"/>
      <c r="C16" s="13"/>
      <c r="D16" s="13"/>
      <c r="E16" s="13"/>
      <c r="F16" s="385"/>
      <c r="G16" s="385"/>
      <c r="H16" s="385"/>
      <c r="I16" s="385"/>
      <c r="J16" s="385"/>
      <c r="K16" s="385"/>
      <c r="L16" s="385"/>
      <c r="M16" s="385"/>
      <c r="N16" s="385"/>
      <c r="O16" s="385"/>
      <c r="P16" s="385"/>
      <c r="Q16" s="385"/>
      <c r="R16" s="385"/>
      <c r="S16" s="385"/>
      <c r="T16" s="12"/>
      <c r="U16" s="12"/>
      <c r="V16" s="12"/>
      <c r="W16" s="12"/>
      <c r="X16" s="12"/>
      <c r="Y16" s="12"/>
    </row>
    <row r="17" spans="1:25" ht="14.4" customHeight="1" x14ac:dyDescent="0.3">
      <c r="A17" s="378" t="s">
        <v>392</v>
      </c>
      <c r="B17" s="378"/>
      <c r="C17" s="378"/>
      <c r="D17" s="378"/>
      <c r="E17" s="378"/>
      <c r="F17" s="378"/>
      <c r="G17" s="386"/>
      <c r="H17" s="386"/>
      <c r="I17" s="386"/>
      <c r="J17" s="386"/>
      <c r="K17" s="386"/>
      <c r="L17" s="385"/>
      <c r="M17" s="385"/>
      <c r="N17" s="385"/>
      <c r="O17" s="385"/>
      <c r="P17" s="385"/>
      <c r="Q17" s="385"/>
      <c r="R17" s="385"/>
      <c r="S17" s="385"/>
      <c r="T17" s="12"/>
      <c r="U17" s="12"/>
      <c r="V17" s="12"/>
      <c r="W17" s="12"/>
      <c r="X17" s="12"/>
      <c r="Y17" s="12"/>
    </row>
    <row r="18" spans="1:25" x14ac:dyDescent="0.3">
      <c r="A18" s="12"/>
      <c r="B18" s="364"/>
      <c r="C18" s="364"/>
      <c r="D18" s="364"/>
      <c r="E18" s="364"/>
      <c r="F18" s="364"/>
      <c r="G18" s="364"/>
      <c r="H18" s="364"/>
      <c r="I18" s="364"/>
      <c r="J18" s="364"/>
      <c r="K18" s="364"/>
      <c r="L18" s="364"/>
      <c r="M18" s="364"/>
      <c r="N18" s="364"/>
      <c r="O18" s="364"/>
      <c r="P18" s="364"/>
      <c r="Q18" s="364"/>
      <c r="R18" s="364"/>
      <c r="S18" s="12"/>
      <c r="T18" s="12"/>
      <c r="U18" s="12"/>
      <c r="V18" s="12"/>
      <c r="W18" s="12"/>
      <c r="X18" s="12"/>
      <c r="Y18" s="12"/>
    </row>
    <row r="19" spans="1:25" ht="14.4" customHeight="1" x14ac:dyDescent="0.3">
      <c r="A19" s="243" t="s">
        <v>374</v>
      </c>
      <c r="B19" s="243"/>
      <c r="C19" s="243"/>
      <c r="D19" s="243"/>
      <c r="E19" s="243"/>
      <c r="F19" s="347"/>
      <c r="G19" s="347"/>
      <c r="H19" s="347"/>
      <c r="I19" s="347"/>
      <c r="J19" s="347"/>
      <c r="K19" s="347"/>
      <c r="L19" s="347"/>
      <c r="M19" s="347"/>
      <c r="N19" s="347"/>
      <c r="O19" s="347"/>
      <c r="P19" s="347"/>
      <c r="Q19" s="347"/>
      <c r="R19" s="347"/>
      <c r="S19" s="347"/>
      <c r="T19" s="12"/>
      <c r="U19" s="12"/>
      <c r="V19" s="12"/>
      <c r="W19" s="12"/>
      <c r="X19" s="12"/>
      <c r="Y19" s="12"/>
    </row>
    <row r="20" spans="1:25" x14ac:dyDescent="0.3">
      <c r="A20" s="243"/>
      <c r="B20" s="243"/>
      <c r="C20" s="243"/>
      <c r="D20" s="243"/>
      <c r="E20" s="243"/>
      <c r="F20" s="347"/>
      <c r="G20" s="347"/>
      <c r="H20" s="347"/>
      <c r="I20" s="347"/>
      <c r="J20" s="347"/>
      <c r="K20" s="347"/>
      <c r="L20" s="347"/>
      <c r="M20" s="347"/>
      <c r="N20" s="347"/>
      <c r="O20" s="347"/>
      <c r="P20" s="347"/>
      <c r="Q20" s="347"/>
      <c r="R20" s="347"/>
      <c r="S20" s="347"/>
      <c r="T20" s="12"/>
      <c r="U20" s="12"/>
      <c r="V20" s="12"/>
      <c r="W20" s="12"/>
      <c r="X20" s="12"/>
      <c r="Y20" s="12"/>
    </row>
    <row r="21" spans="1:25" x14ac:dyDescent="0.3">
      <c r="A21" s="243"/>
      <c r="B21" s="243"/>
      <c r="C21" s="243"/>
      <c r="D21" s="243"/>
      <c r="E21" s="243"/>
      <c r="F21" s="347"/>
      <c r="G21" s="347"/>
      <c r="H21" s="347"/>
      <c r="I21" s="347"/>
      <c r="J21" s="347"/>
      <c r="K21" s="347"/>
      <c r="L21" s="347"/>
      <c r="M21" s="347"/>
      <c r="N21" s="347"/>
      <c r="O21" s="347"/>
      <c r="P21" s="347"/>
      <c r="Q21" s="347"/>
      <c r="R21" s="347"/>
      <c r="S21" s="347"/>
      <c r="T21" s="12"/>
      <c r="U21" s="12"/>
      <c r="V21" s="12"/>
      <c r="W21" s="12"/>
      <c r="X21" s="12"/>
      <c r="Y21" s="12"/>
    </row>
    <row r="22" spans="1:25" x14ac:dyDescent="0.3">
      <c r="A22" s="12"/>
      <c r="B22" s="364"/>
      <c r="C22" s="364"/>
      <c r="D22" s="364"/>
      <c r="E22" s="364"/>
      <c r="F22" s="347"/>
      <c r="G22" s="347"/>
      <c r="H22" s="347"/>
      <c r="I22" s="347"/>
      <c r="J22" s="347"/>
      <c r="K22" s="347"/>
      <c r="L22" s="347"/>
      <c r="M22" s="347"/>
      <c r="N22" s="347"/>
      <c r="O22" s="347"/>
      <c r="P22" s="347"/>
      <c r="Q22" s="347"/>
      <c r="R22" s="347"/>
      <c r="S22" s="347"/>
      <c r="T22" s="12"/>
      <c r="U22" s="12"/>
      <c r="V22" s="12"/>
      <c r="W22" s="12"/>
      <c r="X22" s="12"/>
      <c r="Y22" s="12"/>
    </row>
    <row r="23" spans="1:25" x14ac:dyDescent="0.3">
      <c r="A23" s="12"/>
      <c r="B23" s="364"/>
      <c r="C23" s="364"/>
      <c r="D23" s="364"/>
      <c r="E23" s="364"/>
      <c r="F23" s="364"/>
      <c r="G23" s="364"/>
      <c r="H23" s="364"/>
      <c r="I23" s="364"/>
      <c r="J23" s="364"/>
      <c r="K23" s="364"/>
      <c r="L23" s="364"/>
      <c r="M23" s="364"/>
      <c r="N23" s="364"/>
      <c r="O23" s="364"/>
      <c r="P23" s="364"/>
      <c r="Q23" s="364"/>
      <c r="R23" s="364"/>
      <c r="S23" s="12"/>
      <c r="T23" s="12"/>
      <c r="U23" s="12"/>
      <c r="V23" s="12"/>
      <c r="W23" s="12"/>
      <c r="X23" s="12"/>
      <c r="Y23" s="12"/>
    </row>
    <row r="24" spans="1:25" x14ac:dyDescent="0.3">
      <c r="A24" s="367" t="s">
        <v>387</v>
      </c>
      <c r="B24" s="367"/>
      <c r="C24" s="367"/>
      <c r="D24" s="367"/>
      <c r="E24" s="367"/>
      <c r="F24" s="374"/>
      <c r="G24" s="374"/>
      <c r="H24" s="374"/>
      <c r="I24" s="374"/>
      <c r="J24" s="374"/>
      <c r="K24" s="374"/>
      <c r="L24" s="374"/>
      <c r="M24" s="374"/>
      <c r="N24" s="374"/>
      <c r="O24" s="374"/>
      <c r="P24" s="374"/>
      <c r="Q24" s="374"/>
      <c r="R24" s="374"/>
      <c r="S24" s="374"/>
      <c r="T24" s="12"/>
      <c r="U24" s="12"/>
      <c r="V24" s="12"/>
      <c r="W24" s="12"/>
      <c r="X24" s="12"/>
      <c r="Y24" s="12"/>
    </row>
    <row r="25" spans="1:25" ht="14.4" customHeight="1" x14ac:dyDescent="0.3">
      <c r="A25" s="367"/>
      <c r="B25" s="367"/>
      <c r="C25" s="367"/>
      <c r="D25" s="367"/>
      <c r="E25" s="367"/>
      <c r="F25" s="374"/>
      <c r="G25" s="374"/>
      <c r="H25" s="374"/>
      <c r="I25" s="374"/>
      <c r="J25" s="374"/>
      <c r="K25" s="374"/>
      <c r="L25" s="374"/>
      <c r="M25" s="374"/>
      <c r="N25" s="374"/>
      <c r="O25" s="374"/>
      <c r="P25" s="374"/>
      <c r="Q25" s="374"/>
      <c r="R25" s="374"/>
      <c r="S25" s="374"/>
      <c r="T25" s="12"/>
      <c r="U25" s="12"/>
      <c r="V25" s="12"/>
      <c r="W25" s="12"/>
      <c r="X25" s="12"/>
      <c r="Y25" s="12"/>
    </row>
    <row r="26" spans="1:25" x14ac:dyDescent="0.3">
      <c r="A26" s="367"/>
      <c r="B26" s="367"/>
      <c r="C26" s="367"/>
      <c r="D26" s="367"/>
      <c r="E26" s="367"/>
      <c r="F26" s="374"/>
      <c r="G26" s="374"/>
      <c r="H26" s="374"/>
      <c r="I26" s="374"/>
      <c r="J26" s="374"/>
      <c r="K26" s="374"/>
      <c r="L26" s="374"/>
      <c r="M26" s="374"/>
      <c r="N26" s="374"/>
      <c r="O26" s="374"/>
      <c r="P26" s="374"/>
      <c r="Q26" s="374"/>
      <c r="R26" s="374"/>
      <c r="S26" s="374"/>
      <c r="T26" s="12"/>
      <c r="U26" s="12"/>
      <c r="V26" s="12"/>
      <c r="W26" s="12"/>
      <c r="X26" s="12"/>
      <c r="Y26" s="12"/>
    </row>
    <row r="27" spans="1:25" x14ac:dyDescent="0.3">
      <c r="A27" s="370"/>
      <c r="B27" s="370"/>
      <c r="C27" s="370"/>
      <c r="D27" s="370"/>
      <c r="E27" s="370"/>
      <c r="F27" s="380"/>
      <c r="G27" s="380"/>
      <c r="H27" s="380"/>
      <c r="I27" s="380"/>
      <c r="J27" s="380"/>
      <c r="K27" s="380"/>
      <c r="L27" s="380"/>
      <c r="M27" s="380"/>
      <c r="N27" s="380"/>
      <c r="O27" s="380"/>
      <c r="P27" s="380"/>
      <c r="Q27" s="380"/>
      <c r="R27" s="380"/>
      <c r="S27" s="380"/>
      <c r="T27" s="12"/>
      <c r="U27" s="12"/>
      <c r="V27" s="12"/>
      <c r="W27" s="12"/>
      <c r="X27" s="12"/>
      <c r="Y27" s="12"/>
    </row>
    <row r="28" spans="1:25" ht="14.4" customHeight="1" x14ac:dyDescent="0.3">
      <c r="A28" s="378" t="s">
        <v>388</v>
      </c>
      <c r="B28" s="378"/>
      <c r="C28" s="378"/>
      <c r="D28" s="378"/>
      <c r="E28" s="378"/>
      <c r="F28" s="378"/>
      <c r="G28" s="364"/>
      <c r="H28" s="364"/>
      <c r="I28" s="364"/>
      <c r="J28" s="364"/>
      <c r="K28" s="364"/>
      <c r="L28" s="364"/>
      <c r="M28" s="364"/>
      <c r="N28" s="364"/>
      <c r="O28" s="364"/>
      <c r="P28" s="364"/>
      <c r="Q28" s="364"/>
      <c r="R28" s="364"/>
      <c r="S28" s="12"/>
      <c r="T28" s="12"/>
      <c r="U28" s="12"/>
      <c r="V28" s="12"/>
      <c r="W28" s="12"/>
      <c r="X28" s="12"/>
      <c r="Y28" s="12"/>
    </row>
    <row r="29" spans="1:25" x14ac:dyDescent="0.3">
      <c r="A29" s="378"/>
      <c r="B29" s="378"/>
      <c r="C29" s="378"/>
      <c r="D29" s="378"/>
      <c r="E29" s="378"/>
      <c r="F29" s="378"/>
      <c r="G29" s="381" t="b">
        <v>0</v>
      </c>
      <c r="H29" s="364" t="s">
        <v>18</v>
      </c>
      <c r="I29" s="381" t="b">
        <v>0</v>
      </c>
      <c r="J29" s="364" t="s">
        <v>79</v>
      </c>
      <c r="K29" s="364"/>
      <c r="L29" s="364"/>
      <c r="M29" s="364"/>
      <c r="N29" s="364"/>
      <c r="O29" s="364"/>
      <c r="P29" s="364"/>
      <c r="Q29" s="364"/>
      <c r="R29" s="364"/>
      <c r="S29" s="12"/>
      <c r="T29" s="12"/>
      <c r="U29" s="12"/>
      <c r="V29" s="12"/>
      <c r="W29" s="12"/>
      <c r="X29" s="12"/>
      <c r="Y29" s="12"/>
    </row>
    <row r="30" spans="1:25" x14ac:dyDescent="0.3">
      <c r="A30" s="378"/>
      <c r="B30" s="378"/>
      <c r="C30" s="378"/>
      <c r="D30" s="378"/>
      <c r="E30" s="378"/>
      <c r="F30" s="378"/>
      <c r="G30" s="364"/>
      <c r="H30" s="364"/>
      <c r="I30" s="364"/>
      <c r="J30" s="364"/>
      <c r="K30" s="364"/>
      <c r="L30" s="364"/>
      <c r="M30" s="364"/>
      <c r="N30" s="364"/>
      <c r="O30" s="364"/>
      <c r="P30" s="364"/>
      <c r="Q30" s="364"/>
      <c r="R30" s="364"/>
      <c r="S30" s="12"/>
      <c r="T30" s="12"/>
      <c r="U30" s="12"/>
      <c r="V30" s="12"/>
      <c r="W30" s="12"/>
      <c r="X30" s="12"/>
      <c r="Y30" s="12"/>
    </row>
    <row r="31" spans="1:25" x14ac:dyDescent="0.3">
      <c r="A31" s="13"/>
      <c r="B31" s="13"/>
      <c r="C31" s="13"/>
      <c r="D31" s="13"/>
      <c r="E31" s="13"/>
      <c r="F31" s="13"/>
      <c r="G31" s="364"/>
      <c r="H31" s="364"/>
      <c r="I31" s="364"/>
      <c r="J31" s="364"/>
      <c r="K31" s="364"/>
      <c r="L31" s="364"/>
      <c r="M31" s="364"/>
      <c r="N31" s="364"/>
      <c r="O31" s="364"/>
      <c r="P31" s="364"/>
      <c r="Q31" s="364"/>
      <c r="R31" s="364"/>
      <c r="S31" s="12"/>
      <c r="T31" s="12"/>
      <c r="U31" s="12"/>
      <c r="V31" s="12"/>
      <c r="W31" s="12"/>
      <c r="X31" s="12"/>
      <c r="Y31" s="12"/>
    </row>
    <row r="32" spans="1:25" ht="13.8" customHeight="1" x14ac:dyDescent="0.3">
      <c r="A32" s="378" t="s">
        <v>389</v>
      </c>
      <c r="B32" s="378"/>
      <c r="C32" s="378"/>
      <c r="D32" s="378"/>
      <c r="E32" s="378"/>
      <c r="F32" s="378"/>
      <c r="G32" s="381" t="b">
        <v>0</v>
      </c>
      <c r="H32" s="364" t="s">
        <v>18</v>
      </c>
      <c r="I32" s="381" t="b">
        <v>0</v>
      </c>
      <c r="J32" s="364" t="s">
        <v>79</v>
      </c>
      <c r="K32" s="364"/>
      <c r="L32" s="364"/>
      <c r="M32" s="364"/>
      <c r="N32" s="364"/>
      <c r="O32" s="364"/>
      <c r="P32" s="364"/>
      <c r="Q32" s="364"/>
      <c r="R32" s="364"/>
      <c r="S32" s="12"/>
      <c r="T32" s="12"/>
      <c r="U32" s="12"/>
      <c r="V32" s="12"/>
      <c r="W32" s="12"/>
      <c r="X32" s="12"/>
      <c r="Y32" s="12"/>
    </row>
    <row r="33" spans="1:25" x14ac:dyDescent="0.3">
      <c r="A33" s="378"/>
      <c r="B33" s="378"/>
      <c r="C33" s="378"/>
      <c r="D33" s="378"/>
      <c r="E33" s="378"/>
      <c r="F33" s="378"/>
      <c r="G33" s="364"/>
      <c r="H33" s="364"/>
      <c r="I33" s="364"/>
      <c r="J33" s="364"/>
      <c r="K33" s="364"/>
      <c r="L33" s="364"/>
      <c r="M33" s="364"/>
      <c r="N33" s="364"/>
      <c r="O33" s="364"/>
      <c r="P33" s="364"/>
      <c r="Q33" s="364"/>
      <c r="R33" s="364"/>
      <c r="S33" s="12"/>
      <c r="T33" s="12"/>
      <c r="U33" s="12"/>
      <c r="V33" s="12"/>
      <c r="W33" s="12"/>
      <c r="X33" s="12"/>
      <c r="Y33" s="12"/>
    </row>
    <row r="34" spans="1:25" x14ac:dyDescent="0.3">
      <c r="A34" s="13"/>
      <c r="B34" s="13"/>
      <c r="C34" s="13"/>
      <c r="D34" s="13"/>
      <c r="E34" s="13"/>
      <c r="F34" s="13"/>
      <c r="G34" s="364"/>
      <c r="H34" s="364"/>
      <c r="I34" s="364"/>
      <c r="J34" s="364"/>
      <c r="K34" s="364"/>
      <c r="L34" s="364"/>
      <c r="M34" s="364"/>
      <c r="N34" s="364"/>
      <c r="O34" s="364"/>
      <c r="P34" s="364"/>
      <c r="Q34" s="364"/>
      <c r="R34" s="364"/>
      <c r="S34" s="12"/>
      <c r="T34" s="12"/>
      <c r="U34" s="12"/>
      <c r="V34" s="12"/>
      <c r="W34" s="12"/>
      <c r="X34" s="12"/>
      <c r="Y34" s="12"/>
    </row>
    <row r="35" spans="1:25" x14ac:dyDescent="0.3">
      <c r="A35" s="13"/>
      <c r="B35" s="13"/>
      <c r="C35" s="13"/>
      <c r="D35" s="13"/>
      <c r="E35" s="13"/>
      <c r="F35" s="13"/>
      <c r="G35" s="364"/>
      <c r="H35" s="364"/>
      <c r="I35" s="364"/>
      <c r="J35" s="364"/>
      <c r="K35" s="364"/>
      <c r="L35" s="364"/>
      <c r="M35" s="364"/>
      <c r="N35" s="364"/>
      <c r="O35" s="364"/>
      <c r="P35" s="364"/>
      <c r="Q35" s="364"/>
      <c r="R35" s="364"/>
      <c r="S35" s="12"/>
      <c r="T35" s="12"/>
      <c r="U35" s="12"/>
      <c r="V35" s="12"/>
      <c r="W35" s="12"/>
      <c r="X35" s="12"/>
      <c r="Y35" s="12"/>
    </row>
    <row r="36" spans="1:25" x14ac:dyDescent="0.3">
      <c r="A36" s="12"/>
      <c r="B36" s="369" t="s">
        <v>375</v>
      </c>
      <c r="C36" s="364"/>
      <c r="D36" s="364"/>
      <c r="E36" s="364"/>
      <c r="F36" s="364"/>
      <c r="G36" s="364"/>
      <c r="H36" s="364"/>
      <c r="I36" s="364"/>
      <c r="J36" s="364"/>
      <c r="K36" s="364"/>
      <c r="L36" s="364"/>
      <c r="M36" s="364"/>
      <c r="N36" s="364"/>
      <c r="O36" s="364"/>
      <c r="P36" s="364"/>
      <c r="Q36" s="364"/>
      <c r="R36" s="364"/>
      <c r="S36" s="12"/>
      <c r="T36" s="12"/>
      <c r="U36" s="12"/>
      <c r="V36" s="12"/>
      <c r="W36" s="12"/>
      <c r="X36" s="12"/>
      <c r="Y36" s="12"/>
    </row>
    <row r="37" spans="1:25" x14ac:dyDescent="0.3">
      <c r="A37" s="12"/>
      <c r="B37" s="364"/>
      <c r="C37" s="364"/>
      <c r="D37" s="364"/>
      <c r="E37" s="364"/>
      <c r="F37" s="364"/>
      <c r="G37" s="364"/>
      <c r="H37" s="364"/>
      <c r="I37" s="364"/>
      <c r="J37" s="364"/>
      <c r="K37" s="364"/>
      <c r="L37" s="364"/>
      <c r="M37" s="364"/>
      <c r="N37" s="364"/>
      <c r="O37" s="364"/>
      <c r="P37" s="364"/>
      <c r="Q37" s="364"/>
      <c r="R37" s="364"/>
      <c r="S37" s="12"/>
      <c r="T37" s="12"/>
      <c r="U37" s="12"/>
      <c r="V37" s="12"/>
      <c r="W37" s="12"/>
      <c r="X37" s="12"/>
      <c r="Y37" s="12"/>
    </row>
    <row r="38" spans="1:25" x14ac:dyDescent="0.3">
      <c r="A38" s="3" t="s">
        <v>376</v>
      </c>
      <c r="B38" s="3"/>
      <c r="C38" s="3"/>
      <c r="D38" s="3"/>
      <c r="E38" s="3"/>
      <c r="F38" s="372"/>
      <c r="G38" s="372"/>
      <c r="H38" s="372"/>
      <c r="I38" s="372"/>
      <c r="J38" s="372"/>
      <c r="K38" s="372"/>
      <c r="L38" s="372"/>
      <c r="M38" s="372"/>
      <c r="N38" s="372"/>
      <c r="O38" s="372"/>
      <c r="P38" s="372"/>
      <c r="Q38" s="372"/>
      <c r="R38" s="372"/>
      <c r="S38" s="372"/>
      <c r="T38" s="12"/>
      <c r="U38" s="12"/>
      <c r="V38" s="12"/>
      <c r="W38" s="12"/>
      <c r="X38" s="12"/>
      <c r="Y38" s="12"/>
    </row>
    <row r="39" spans="1:25" x14ac:dyDescent="0.3">
      <c r="A39" s="12"/>
      <c r="B39" s="364"/>
      <c r="C39" s="364"/>
      <c r="D39" s="364"/>
      <c r="E39" s="364"/>
      <c r="F39" s="372"/>
      <c r="G39" s="372"/>
      <c r="H39" s="372"/>
      <c r="I39" s="372"/>
      <c r="J39" s="372"/>
      <c r="K39" s="372"/>
      <c r="L39" s="372"/>
      <c r="M39" s="372"/>
      <c r="N39" s="372"/>
      <c r="O39" s="372"/>
      <c r="P39" s="372"/>
      <c r="Q39" s="372"/>
      <c r="R39" s="372"/>
      <c r="S39" s="372"/>
      <c r="T39" s="12"/>
      <c r="U39" s="12"/>
      <c r="V39" s="12"/>
      <c r="W39" s="12"/>
      <c r="X39" s="12"/>
      <c r="Y39" s="12"/>
    </row>
    <row r="40" spans="1:25" x14ac:dyDescent="0.3">
      <c r="A40" s="12"/>
      <c r="B40" s="364"/>
      <c r="C40" s="364"/>
      <c r="D40" s="364"/>
      <c r="E40" s="364"/>
      <c r="F40" s="364"/>
      <c r="G40" s="364"/>
      <c r="H40" s="364"/>
      <c r="I40" s="364"/>
      <c r="J40" s="364"/>
      <c r="K40" s="364"/>
      <c r="L40" s="364"/>
      <c r="M40" s="364"/>
      <c r="N40" s="364"/>
      <c r="O40" s="364"/>
      <c r="P40" s="364"/>
      <c r="Q40" s="364"/>
      <c r="R40" s="364"/>
      <c r="S40" s="12"/>
      <c r="T40" s="12"/>
      <c r="U40" s="12"/>
      <c r="V40" s="12"/>
      <c r="W40" s="12"/>
      <c r="X40" s="12"/>
      <c r="Y40" s="12"/>
    </row>
    <row r="41" spans="1:25" x14ac:dyDescent="0.3">
      <c r="A41" s="367" t="s">
        <v>378</v>
      </c>
      <c r="B41" s="367"/>
      <c r="C41" s="367"/>
      <c r="D41" s="367"/>
      <c r="E41" s="367"/>
      <c r="F41" s="375" t="s">
        <v>377</v>
      </c>
      <c r="G41" s="376"/>
      <c r="H41" s="376"/>
      <c r="I41" s="376"/>
      <c r="J41" s="376"/>
      <c r="K41" s="376"/>
      <c r="L41" s="376"/>
      <c r="M41" s="376"/>
      <c r="N41" s="376"/>
      <c r="O41" s="376"/>
      <c r="P41" s="376"/>
      <c r="Q41" s="376"/>
      <c r="R41" s="376"/>
      <c r="S41" s="376"/>
      <c r="T41" s="12"/>
      <c r="U41" s="12"/>
      <c r="V41" s="12"/>
      <c r="W41" s="12"/>
      <c r="X41" s="12"/>
      <c r="Y41" s="12"/>
    </row>
    <row r="42" spans="1:25" x14ac:dyDescent="0.3">
      <c r="A42" s="367"/>
      <c r="B42" s="367"/>
      <c r="C42" s="367"/>
      <c r="D42" s="367"/>
      <c r="E42" s="367"/>
      <c r="F42" s="376"/>
      <c r="G42" s="376"/>
      <c r="H42" s="376"/>
      <c r="I42" s="376"/>
      <c r="J42" s="376"/>
      <c r="K42" s="376"/>
      <c r="L42" s="376"/>
      <c r="M42" s="376"/>
      <c r="N42" s="376"/>
      <c r="O42" s="376"/>
      <c r="P42" s="376"/>
      <c r="Q42" s="376"/>
      <c r="R42" s="376"/>
      <c r="S42" s="376"/>
      <c r="T42" s="12"/>
      <c r="U42" s="12"/>
      <c r="V42" s="12"/>
      <c r="W42" s="12"/>
      <c r="X42" s="12"/>
      <c r="Y42" s="12"/>
    </row>
    <row r="43" spans="1:25" x14ac:dyDescent="0.3">
      <c r="A43" s="12"/>
      <c r="B43" s="364"/>
      <c r="C43" s="364"/>
      <c r="D43" s="364"/>
      <c r="E43" s="364"/>
      <c r="F43" s="364"/>
      <c r="G43" s="364"/>
      <c r="H43" s="364"/>
      <c r="I43" s="364"/>
      <c r="J43" s="364"/>
      <c r="K43" s="364"/>
      <c r="L43" s="364"/>
      <c r="M43" s="364"/>
      <c r="N43" s="364"/>
      <c r="O43" s="364"/>
      <c r="P43" s="364"/>
      <c r="Q43" s="364"/>
      <c r="R43" s="364"/>
      <c r="S43" s="12"/>
      <c r="T43" s="12"/>
      <c r="U43" s="12"/>
      <c r="V43" s="12"/>
      <c r="W43" s="12"/>
      <c r="X43" s="12"/>
      <c r="Y43" s="12"/>
    </row>
    <row r="44" spans="1:25" x14ac:dyDescent="0.3">
      <c r="A44" s="243" t="s">
        <v>379</v>
      </c>
      <c r="B44" s="243"/>
      <c r="C44" s="243"/>
      <c r="D44" s="243"/>
      <c r="E44" s="243"/>
      <c r="F44" s="374"/>
      <c r="G44" s="374"/>
      <c r="H44" s="374"/>
      <c r="I44" s="374"/>
      <c r="J44" s="374"/>
      <c r="K44" s="374"/>
      <c r="L44" s="374"/>
      <c r="M44" s="374"/>
      <c r="N44" s="374"/>
      <c r="O44" s="374"/>
      <c r="P44" s="374"/>
      <c r="Q44" s="374"/>
      <c r="R44" s="374"/>
      <c r="S44" s="374"/>
      <c r="T44" s="12"/>
      <c r="U44" s="12"/>
      <c r="V44" s="12"/>
      <c r="W44" s="12"/>
      <c r="X44" s="12"/>
      <c r="Y44" s="12"/>
    </row>
    <row r="45" spans="1:25" x14ac:dyDescent="0.3">
      <c r="A45" s="243"/>
      <c r="B45" s="243"/>
      <c r="C45" s="243"/>
      <c r="D45" s="243"/>
      <c r="E45" s="243"/>
      <c r="F45" s="374"/>
      <c r="G45" s="374"/>
      <c r="H45" s="374"/>
      <c r="I45" s="374"/>
      <c r="J45" s="374"/>
      <c r="K45" s="374"/>
      <c r="L45" s="374"/>
      <c r="M45" s="374"/>
      <c r="N45" s="374"/>
      <c r="O45" s="374"/>
      <c r="P45" s="374"/>
      <c r="Q45" s="374"/>
      <c r="R45" s="374"/>
      <c r="S45" s="374"/>
      <c r="T45" s="12"/>
      <c r="U45" s="12"/>
      <c r="V45" s="12"/>
      <c r="W45" s="12"/>
      <c r="X45" s="12"/>
      <c r="Y45" s="12"/>
    </row>
    <row r="46" spans="1:25" x14ac:dyDescent="0.3">
      <c r="A46" s="12"/>
      <c r="B46" s="364"/>
      <c r="C46" s="364"/>
      <c r="D46" s="364"/>
      <c r="E46" s="364"/>
      <c r="F46" s="364"/>
      <c r="G46" s="364"/>
      <c r="H46" s="364"/>
      <c r="I46" s="364"/>
      <c r="J46" s="364"/>
      <c r="K46" s="364"/>
      <c r="L46" s="364"/>
      <c r="M46" s="364"/>
      <c r="N46" s="364"/>
      <c r="O46" s="364"/>
      <c r="P46" s="364"/>
      <c r="Q46" s="364"/>
      <c r="R46" s="364"/>
      <c r="S46" s="12"/>
      <c r="T46" s="12"/>
      <c r="U46" s="12"/>
      <c r="V46" s="12"/>
      <c r="W46" s="12"/>
      <c r="X46" s="12"/>
      <c r="Y46" s="12"/>
    </row>
    <row r="47" spans="1:25" x14ac:dyDescent="0.3">
      <c r="A47" s="377" t="s">
        <v>380</v>
      </c>
      <c r="B47" s="377"/>
      <c r="C47" s="377"/>
      <c r="D47" s="377"/>
      <c r="E47" s="377"/>
      <c r="F47" s="377"/>
      <c r="G47" s="368"/>
      <c r="H47" s="368"/>
      <c r="I47" s="368"/>
      <c r="J47" s="368"/>
      <c r="K47" s="368"/>
      <c r="L47" s="364"/>
      <c r="M47" s="364"/>
      <c r="N47" s="364"/>
      <c r="O47" s="364"/>
      <c r="P47" s="364"/>
      <c r="Q47" s="364"/>
      <c r="R47" s="364"/>
      <c r="S47" s="12"/>
      <c r="T47" s="12"/>
      <c r="U47" s="12"/>
      <c r="V47" s="12"/>
      <c r="W47" s="12"/>
      <c r="X47" s="12"/>
      <c r="Y47" s="12"/>
    </row>
    <row r="48" spans="1:25" x14ac:dyDescent="0.3">
      <c r="A48" s="12"/>
      <c r="B48" s="364"/>
      <c r="C48" s="364"/>
      <c r="D48" s="364"/>
      <c r="E48" s="364"/>
      <c r="F48" s="364"/>
      <c r="G48" s="364"/>
      <c r="H48" s="364"/>
      <c r="I48" s="364"/>
      <c r="J48" s="364"/>
      <c r="K48" s="364"/>
      <c r="L48" s="364"/>
      <c r="M48" s="364"/>
      <c r="N48" s="364"/>
      <c r="O48" s="364"/>
      <c r="P48" s="364"/>
      <c r="Q48" s="364"/>
      <c r="R48" s="364"/>
      <c r="S48" s="12"/>
      <c r="T48" s="12"/>
      <c r="U48" s="12"/>
      <c r="V48" s="12"/>
      <c r="W48" s="12"/>
      <c r="X48" s="12"/>
      <c r="Y48" s="12"/>
    </row>
    <row r="49" spans="1:25" x14ac:dyDescent="0.3">
      <c r="A49" s="377" t="s">
        <v>381</v>
      </c>
      <c r="B49" s="377"/>
      <c r="C49" s="377"/>
      <c r="D49" s="377"/>
      <c r="E49" s="377"/>
      <c r="F49" s="377"/>
      <c r="G49" s="373"/>
      <c r="H49" s="373"/>
      <c r="I49" s="373"/>
      <c r="J49" s="373"/>
      <c r="K49" s="373"/>
      <c r="L49" s="364"/>
      <c r="M49" s="364"/>
      <c r="N49" s="364"/>
      <c r="O49" s="364"/>
      <c r="P49" s="364"/>
      <c r="Q49" s="364"/>
      <c r="R49" s="364"/>
      <c r="S49" s="12"/>
      <c r="T49" s="12"/>
      <c r="U49" s="12"/>
      <c r="V49" s="12"/>
      <c r="W49" s="12"/>
      <c r="X49" s="12"/>
      <c r="Y49" s="12"/>
    </row>
    <row r="50" spans="1:25" x14ac:dyDescent="0.3">
      <c r="A50" s="12"/>
      <c r="B50" s="364"/>
      <c r="C50" s="364"/>
      <c r="D50" s="364"/>
      <c r="E50" s="364"/>
      <c r="F50" s="364"/>
      <c r="G50" s="364"/>
      <c r="H50" s="364"/>
      <c r="I50" s="364"/>
      <c r="J50" s="364"/>
      <c r="K50" s="364"/>
      <c r="L50" s="364"/>
      <c r="M50" s="364"/>
      <c r="N50" s="364"/>
      <c r="O50" s="364"/>
      <c r="P50" s="364"/>
      <c r="Q50" s="364"/>
      <c r="R50" s="364"/>
      <c r="S50" s="12"/>
      <c r="T50" s="12"/>
      <c r="U50" s="12"/>
      <c r="V50" s="12"/>
      <c r="W50" s="12"/>
      <c r="X50" s="12"/>
      <c r="Y50" s="12"/>
    </row>
    <row r="51" spans="1:25" x14ac:dyDescent="0.3">
      <c r="A51" s="12"/>
      <c r="B51" s="364"/>
      <c r="C51" s="364"/>
      <c r="D51" s="364"/>
      <c r="E51" s="364"/>
      <c r="F51" s="364"/>
      <c r="G51" s="364"/>
      <c r="H51" s="364"/>
      <c r="I51" s="364"/>
      <c r="J51" s="364"/>
      <c r="K51" s="364"/>
      <c r="L51" s="364"/>
      <c r="M51" s="364"/>
      <c r="N51" s="364"/>
      <c r="O51" s="364"/>
      <c r="P51" s="364"/>
      <c r="Q51" s="364"/>
      <c r="R51" s="364"/>
      <c r="S51" s="12"/>
      <c r="T51" s="12"/>
      <c r="U51" s="12"/>
      <c r="V51" s="12"/>
      <c r="W51" s="12"/>
      <c r="X51" s="12"/>
      <c r="Y51" s="12"/>
    </row>
    <row r="52" spans="1:25" x14ac:dyDescent="0.3">
      <c r="A52" s="12"/>
      <c r="B52" s="369" t="s">
        <v>382</v>
      </c>
      <c r="C52" s="364"/>
      <c r="D52" s="364"/>
      <c r="E52" s="364"/>
      <c r="F52" s="364"/>
      <c r="G52" s="364"/>
      <c r="H52" s="364"/>
      <c r="I52" s="364"/>
      <c r="J52" s="364"/>
      <c r="K52" s="364"/>
      <c r="L52" s="364"/>
      <c r="M52" s="364"/>
      <c r="N52" s="364"/>
      <c r="O52" s="364"/>
      <c r="P52" s="364"/>
      <c r="Q52" s="364"/>
      <c r="R52" s="364"/>
      <c r="S52" s="12"/>
      <c r="T52" s="12"/>
      <c r="U52" s="12"/>
      <c r="V52" s="12"/>
      <c r="W52" s="12"/>
      <c r="X52" s="12"/>
      <c r="Y52" s="12"/>
    </row>
    <row r="53" spans="1:25" x14ac:dyDescent="0.3">
      <c r="A53" s="12"/>
      <c r="B53" s="364"/>
      <c r="C53" s="364"/>
      <c r="D53" s="364"/>
      <c r="E53" s="364"/>
      <c r="F53" s="364"/>
      <c r="G53" s="364"/>
      <c r="H53" s="364"/>
      <c r="I53" s="364"/>
      <c r="J53" s="364"/>
      <c r="K53" s="364"/>
      <c r="L53" s="364"/>
      <c r="M53" s="364"/>
      <c r="N53" s="364"/>
      <c r="O53" s="364"/>
      <c r="P53" s="364"/>
      <c r="Q53" s="364"/>
      <c r="R53" s="364"/>
      <c r="S53" s="12"/>
      <c r="T53" s="12"/>
      <c r="U53" s="12"/>
      <c r="V53" s="12"/>
      <c r="W53" s="12"/>
      <c r="X53" s="12"/>
      <c r="Y53" s="12"/>
    </row>
    <row r="54" spans="1:25" x14ac:dyDescent="0.3">
      <c r="A54" s="243" t="s">
        <v>383</v>
      </c>
      <c r="B54" s="243"/>
      <c r="C54" s="243"/>
      <c r="D54" s="243"/>
      <c r="E54" s="243"/>
      <c r="F54" s="368"/>
      <c r="G54" s="368"/>
      <c r="H54" s="368"/>
      <c r="I54" s="368"/>
      <c r="J54" s="368"/>
      <c r="K54" s="368"/>
      <c r="L54" s="368"/>
      <c r="M54" s="368"/>
      <c r="N54" s="368"/>
      <c r="O54" s="368"/>
      <c r="P54" s="368"/>
      <c r="Q54" s="368"/>
      <c r="R54" s="368"/>
      <c r="S54" s="115"/>
      <c r="T54" s="12"/>
      <c r="U54" s="12"/>
      <c r="V54" s="12"/>
      <c r="W54" s="12"/>
      <c r="X54" s="12"/>
      <c r="Y54" s="12"/>
    </row>
    <row r="55" spans="1:25" x14ac:dyDescent="0.3">
      <c r="A55" s="243"/>
      <c r="B55" s="243"/>
      <c r="C55" s="243"/>
      <c r="D55" s="243"/>
      <c r="E55" s="243"/>
      <c r="F55" s="368"/>
      <c r="G55" s="368"/>
      <c r="H55" s="368"/>
      <c r="I55" s="368"/>
      <c r="J55" s="368"/>
      <c r="K55" s="368"/>
      <c r="L55" s="368"/>
      <c r="M55" s="368"/>
      <c r="N55" s="368"/>
      <c r="O55" s="368"/>
      <c r="P55" s="368"/>
      <c r="Q55" s="368"/>
      <c r="R55" s="368"/>
      <c r="S55" s="115"/>
      <c r="T55" s="12"/>
      <c r="U55" s="12"/>
      <c r="V55" s="12"/>
      <c r="W55" s="12"/>
      <c r="X55" s="12"/>
      <c r="Y55" s="12"/>
    </row>
    <row r="56" spans="1:25" x14ac:dyDescent="0.3">
      <c r="A56" s="12"/>
      <c r="B56" s="364"/>
      <c r="C56" s="364"/>
      <c r="D56" s="364"/>
      <c r="E56" s="364"/>
      <c r="F56" s="368"/>
      <c r="G56" s="368"/>
      <c r="H56" s="368"/>
      <c r="I56" s="368"/>
      <c r="J56" s="368"/>
      <c r="K56" s="368"/>
      <c r="L56" s="368"/>
      <c r="M56" s="368"/>
      <c r="N56" s="368"/>
      <c r="O56" s="368"/>
      <c r="P56" s="368"/>
      <c r="Q56" s="368"/>
      <c r="R56" s="368"/>
      <c r="S56" s="115"/>
      <c r="T56" s="12"/>
      <c r="U56" s="12"/>
      <c r="V56" s="12"/>
      <c r="W56" s="12"/>
      <c r="X56" s="12"/>
      <c r="Y56" s="12"/>
    </row>
    <row r="57" spans="1:25" x14ac:dyDescent="0.3">
      <c r="A57" s="12"/>
      <c r="B57" s="364"/>
      <c r="C57" s="364"/>
      <c r="D57" s="364"/>
      <c r="E57" s="364"/>
      <c r="F57" s="364"/>
      <c r="G57" s="364"/>
      <c r="H57" s="364"/>
      <c r="I57" s="364"/>
      <c r="J57" s="364"/>
      <c r="K57" s="364"/>
      <c r="L57" s="364"/>
      <c r="M57" s="364"/>
      <c r="N57" s="364"/>
      <c r="O57" s="364"/>
      <c r="P57" s="364"/>
      <c r="Q57" s="364"/>
      <c r="R57" s="364"/>
      <c r="S57" s="12"/>
      <c r="T57" s="12"/>
      <c r="U57" s="12"/>
      <c r="V57" s="12"/>
      <c r="W57" s="12"/>
      <c r="X57" s="12"/>
      <c r="Y57" s="12"/>
    </row>
    <row r="58" spans="1:25" x14ac:dyDescent="0.3">
      <c r="A58" s="243" t="s">
        <v>384</v>
      </c>
      <c r="B58" s="243"/>
      <c r="C58" s="243"/>
      <c r="D58" s="243"/>
      <c r="E58" s="243"/>
      <c r="F58" s="347"/>
      <c r="G58" s="347"/>
      <c r="H58" s="347"/>
      <c r="I58" s="347"/>
      <c r="J58" s="347"/>
      <c r="K58" s="347"/>
      <c r="L58" s="347"/>
      <c r="M58" s="347"/>
      <c r="N58" s="347"/>
      <c r="O58" s="347"/>
      <c r="P58" s="347"/>
      <c r="Q58" s="347"/>
      <c r="R58" s="347"/>
      <c r="S58" s="347"/>
      <c r="T58" s="12"/>
      <c r="U58" s="12"/>
      <c r="V58" s="12"/>
      <c r="W58" s="12"/>
      <c r="X58" s="12"/>
      <c r="Y58" s="12"/>
    </row>
    <row r="59" spans="1:25" x14ac:dyDescent="0.3">
      <c r="A59" s="243"/>
      <c r="B59" s="243"/>
      <c r="C59" s="243"/>
      <c r="D59" s="243"/>
      <c r="E59" s="243"/>
      <c r="F59" s="347"/>
      <c r="G59" s="347"/>
      <c r="H59" s="347"/>
      <c r="I59" s="347"/>
      <c r="J59" s="347"/>
      <c r="K59" s="347"/>
      <c r="L59" s="347"/>
      <c r="M59" s="347"/>
      <c r="N59" s="347"/>
      <c r="O59" s="347"/>
      <c r="P59" s="347"/>
      <c r="Q59" s="347"/>
      <c r="R59" s="347"/>
      <c r="S59" s="347"/>
      <c r="T59" s="12"/>
      <c r="U59" s="12"/>
      <c r="V59" s="12"/>
      <c r="W59" s="12"/>
      <c r="X59" s="12"/>
      <c r="Y59" s="12"/>
    </row>
    <row r="60" spans="1:25" x14ac:dyDescent="0.3">
      <c r="A60" s="12"/>
      <c r="B60" s="12"/>
      <c r="C60" s="12"/>
      <c r="D60" s="12"/>
      <c r="E60" s="12"/>
      <c r="F60" s="12"/>
      <c r="G60" s="12"/>
      <c r="H60" s="12"/>
      <c r="I60" s="12"/>
      <c r="J60" s="12"/>
      <c r="K60" s="12"/>
      <c r="L60" s="12"/>
      <c r="M60" s="12"/>
      <c r="N60" s="12"/>
      <c r="O60" s="12"/>
      <c r="P60" s="12"/>
      <c r="Q60" s="12"/>
      <c r="R60" s="12"/>
      <c r="S60" s="12"/>
      <c r="T60" s="12"/>
      <c r="U60" s="12"/>
      <c r="V60" s="12"/>
      <c r="W60" s="12"/>
      <c r="X60" s="12"/>
      <c r="Y60" s="12"/>
    </row>
    <row r="61" spans="1:25" x14ac:dyDescent="0.3">
      <c r="A61" s="378" t="s">
        <v>385</v>
      </c>
      <c r="B61" s="378"/>
      <c r="C61" s="378"/>
      <c r="D61" s="378"/>
      <c r="E61" s="378"/>
      <c r="F61" s="378"/>
      <c r="G61" s="371"/>
      <c r="H61" s="371"/>
      <c r="I61" s="371"/>
      <c r="J61" s="371"/>
      <c r="K61" s="371"/>
      <c r="L61" s="12"/>
      <c r="M61" s="12"/>
      <c r="N61" s="12"/>
      <c r="O61" s="12"/>
      <c r="P61" s="12"/>
      <c r="Q61" s="12"/>
      <c r="R61" s="12"/>
      <c r="S61" s="12"/>
      <c r="T61" s="12"/>
      <c r="U61" s="12"/>
      <c r="V61" s="12"/>
      <c r="W61" s="12"/>
      <c r="X61" s="12"/>
      <c r="Y61" s="12"/>
    </row>
    <row r="62" spans="1:25" x14ac:dyDescent="0.3">
      <c r="A62" s="12"/>
      <c r="B62" s="12"/>
      <c r="C62" s="12"/>
      <c r="D62" s="12"/>
      <c r="E62" s="12"/>
      <c r="F62" s="12"/>
      <c r="G62" s="12"/>
      <c r="H62" s="12"/>
      <c r="I62" s="12"/>
      <c r="J62" s="12"/>
      <c r="K62" s="12"/>
      <c r="L62" s="12"/>
      <c r="M62" s="12"/>
      <c r="N62" s="12"/>
      <c r="O62" s="12"/>
      <c r="P62" s="12"/>
      <c r="Q62" s="12"/>
      <c r="R62" s="12"/>
      <c r="S62" s="12"/>
      <c r="T62" s="12"/>
      <c r="U62" s="12"/>
      <c r="V62" s="12"/>
      <c r="W62" s="12"/>
      <c r="X62" s="12"/>
      <c r="Y62" s="12"/>
    </row>
    <row r="63" spans="1:25" x14ac:dyDescent="0.3">
      <c r="A63" s="12"/>
      <c r="B63" s="12"/>
      <c r="C63" s="12"/>
      <c r="D63" s="12"/>
      <c r="E63" s="12"/>
      <c r="F63" s="12"/>
      <c r="G63" s="12"/>
      <c r="H63" s="12"/>
      <c r="I63" s="12"/>
      <c r="J63" s="12"/>
      <c r="K63" s="12"/>
      <c r="L63" s="12"/>
      <c r="M63" s="12"/>
      <c r="N63" s="12"/>
      <c r="O63" s="12"/>
      <c r="P63" s="12"/>
      <c r="Q63" s="12"/>
      <c r="R63" s="12"/>
      <c r="S63" s="12"/>
      <c r="T63" s="12"/>
      <c r="U63" s="12"/>
      <c r="V63" s="12"/>
      <c r="W63" s="12"/>
      <c r="X63" s="12"/>
      <c r="Y63" s="12"/>
    </row>
    <row r="64" spans="1:25" x14ac:dyDescent="0.3">
      <c r="A64" s="12"/>
      <c r="B64" s="379" t="s">
        <v>386</v>
      </c>
      <c r="C64" s="12"/>
      <c r="D64" s="12"/>
      <c r="E64" s="12"/>
      <c r="F64" s="12"/>
      <c r="G64" s="12"/>
      <c r="H64" s="12"/>
      <c r="I64" s="12"/>
      <c r="J64" s="12"/>
      <c r="K64" s="12"/>
      <c r="L64" s="12"/>
      <c r="M64" s="12"/>
      <c r="N64" s="12"/>
      <c r="O64" s="12"/>
      <c r="P64" s="12"/>
      <c r="Q64" s="12"/>
      <c r="R64" s="12"/>
      <c r="S64" s="12"/>
      <c r="T64" s="12"/>
      <c r="U64" s="12"/>
      <c r="V64" s="12"/>
      <c r="W64" s="12"/>
      <c r="X64" s="12"/>
      <c r="Y64" s="12"/>
    </row>
    <row r="65" spans="1:25" x14ac:dyDescent="0.3">
      <c r="A65" s="12"/>
      <c r="B65" s="12"/>
      <c r="C65" s="12"/>
      <c r="D65" s="12"/>
      <c r="E65" s="12"/>
      <c r="F65" s="12"/>
      <c r="G65" s="12"/>
      <c r="H65" s="12"/>
      <c r="I65" s="12"/>
      <c r="J65" s="12"/>
      <c r="K65" s="12"/>
      <c r="L65" s="12"/>
      <c r="M65" s="12"/>
      <c r="N65" s="12"/>
      <c r="O65" s="12"/>
      <c r="P65" s="12"/>
      <c r="Q65" s="12"/>
      <c r="R65" s="12"/>
      <c r="S65" s="12"/>
      <c r="T65" s="12"/>
      <c r="U65" s="12"/>
      <c r="V65" s="12"/>
      <c r="W65" s="12"/>
      <c r="X65" s="12"/>
      <c r="Y65" s="12"/>
    </row>
    <row r="66" spans="1:25" ht="14.4" customHeight="1" x14ac:dyDescent="0.3">
      <c r="A66" s="243" t="s">
        <v>395</v>
      </c>
      <c r="B66" s="243"/>
      <c r="C66" s="243"/>
      <c r="D66" s="243"/>
      <c r="E66" s="243"/>
      <c r="F66" s="347"/>
      <c r="G66" s="347"/>
      <c r="H66" s="347"/>
      <c r="I66" s="347"/>
      <c r="J66" s="347"/>
      <c r="K66" s="347"/>
      <c r="L66" s="347"/>
      <c r="M66" s="347"/>
      <c r="N66" s="347"/>
      <c r="O66" s="347"/>
      <c r="P66" s="347"/>
      <c r="Q66" s="347"/>
      <c r="R66" s="347"/>
      <c r="S66" s="347"/>
      <c r="T66" s="12"/>
      <c r="U66" s="12"/>
      <c r="V66" s="12"/>
      <c r="W66" s="12"/>
      <c r="X66" s="12"/>
      <c r="Y66" s="12"/>
    </row>
    <row r="67" spans="1:25" x14ac:dyDescent="0.3">
      <c r="A67" s="243"/>
      <c r="B67" s="243"/>
      <c r="C67" s="243"/>
      <c r="D67" s="243"/>
      <c r="E67" s="243"/>
      <c r="F67" s="347"/>
      <c r="G67" s="347"/>
      <c r="H67" s="347"/>
      <c r="I67" s="347"/>
      <c r="J67" s="347"/>
      <c r="K67" s="347"/>
      <c r="L67" s="347"/>
      <c r="M67" s="347"/>
      <c r="N67" s="347"/>
      <c r="O67" s="347"/>
      <c r="P67" s="347"/>
      <c r="Q67" s="347"/>
      <c r="R67" s="347"/>
      <c r="S67" s="347"/>
      <c r="T67" s="12"/>
      <c r="U67" s="12"/>
      <c r="V67" s="12"/>
      <c r="W67" s="12"/>
      <c r="X67" s="12"/>
      <c r="Y67" s="12"/>
    </row>
    <row r="68" spans="1:25" x14ac:dyDescent="0.3">
      <c r="A68" s="243"/>
      <c r="B68" s="243"/>
      <c r="C68" s="243"/>
      <c r="D68" s="243"/>
      <c r="E68" s="243"/>
      <c r="F68" s="347"/>
      <c r="G68" s="347"/>
      <c r="H68" s="347"/>
      <c r="I68" s="347"/>
      <c r="J68" s="347"/>
      <c r="K68" s="347"/>
      <c r="L68" s="347"/>
      <c r="M68" s="347"/>
      <c r="N68" s="347"/>
      <c r="O68" s="347"/>
      <c r="P68" s="347"/>
      <c r="Q68" s="347"/>
      <c r="R68" s="347"/>
      <c r="S68" s="347"/>
      <c r="T68" s="12"/>
      <c r="U68" s="12"/>
      <c r="V68" s="12"/>
      <c r="W68" s="12"/>
      <c r="X68" s="12"/>
      <c r="Y68" s="12"/>
    </row>
    <row r="69" spans="1:25" x14ac:dyDescent="0.3">
      <c r="A69" s="243"/>
      <c r="B69" s="243"/>
      <c r="C69" s="243"/>
      <c r="D69" s="243"/>
      <c r="E69" s="243"/>
      <c r="F69" s="347"/>
      <c r="G69" s="347"/>
      <c r="H69" s="347"/>
      <c r="I69" s="347"/>
      <c r="J69" s="347"/>
      <c r="K69" s="347"/>
      <c r="L69" s="347"/>
      <c r="M69" s="347"/>
      <c r="N69" s="347"/>
      <c r="O69" s="347"/>
      <c r="P69" s="347"/>
      <c r="Q69" s="347"/>
      <c r="R69" s="347"/>
      <c r="S69" s="347"/>
      <c r="T69" s="12"/>
      <c r="U69" s="12"/>
      <c r="V69" s="12"/>
      <c r="W69" s="12"/>
      <c r="X69" s="12"/>
      <c r="Y69" s="12"/>
    </row>
    <row r="70" spans="1:25" x14ac:dyDescent="0.3">
      <c r="A70" s="12"/>
      <c r="B70" s="12"/>
      <c r="C70" s="12"/>
      <c r="D70" s="12"/>
      <c r="E70" s="12"/>
      <c r="F70" s="12"/>
      <c r="G70" s="12"/>
      <c r="H70" s="12"/>
      <c r="I70" s="12"/>
      <c r="J70" s="12"/>
      <c r="K70" s="12"/>
      <c r="L70" s="12"/>
      <c r="M70" s="12"/>
      <c r="N70" s="12"/>
      <c r="O70" s="12"/>
      <c r="P70" s="12"/>
      <c r="Q70" s="12"/>
      <c r="R70" s="12"/>
      <c r="S70" s="12"/>
      <c r="T70" s="12"/>
      <c r="U70" s="12"/>
      <c r="V70" s="12"/>
      <c r="W70" s="12"/>
      <c r="X70" s="12"/>
      <c r="Y70" s="12"/>
    </row>
    <row r="71" spans="1:25" x14ac:dyDescent="0.3">
      <c r="A71" s="12"/>
      <c r="B71" s="12"/>
      <c r="C71" s="12"/>
      <c r="D71" s="12"/>
      <c r="E71" s="12"/>
      <c r="F71" s="12"/>
      <c r="G71" s="12"/>
      <c r="H71" s="12"/>
      <c r="I71" s="12"/>
      <c r="J71" s="12"/>
      <c r="K71" s="12"/>
      <c r="L71" s="12"/>
      <c r="M71" s="12"/>
      <c r="N71" s="12"/>
      <c r="O71" s="12"/>
      <c r="P71" s="12"/>
      <c r="Q71" s="12"/>
      <c r="R71" s="12"/>
      <c r="S71" s="12"/>
      <c r="T71" s="12"/>
      <c r="U71" s="12"/>
      <c r="V71" s="12"/>
      <c r="W71" s="12"/>
      <c r="X71" s="12"/>
      <c r="Y71" s="12"/>
    </row>
    <row r="72" spans="1:25" x14ac:dyDescent="0.3">
      <c r="A72" s="12"/>
      <c r="B72" s="12"/>
      <c r="C72" s="12"/>
      <c r="D72" s="12"/>
      <c r="E72" s="12"/>
      <c r="F72" s="12"/>
      <c r="G72" s="12"/>
      <c r="H72" s="12"/>
      <c r="I72" s="12"/>
      <c r="J72" s="12"/>
      <c r="K72" s="12"/>
      <c r="L72" s="12"/>
      <c r="M72" s="12"/>
      <c r="N72" s="12"/>
      <c r="O72" s="12"/>
      <c r="P72" s="12"/>
      <c r="Q72" s="12"/>
      <c r="R72" s="12"/>
      <c r="S72" s="12"/>
      <c r="T72" s="12"/>
      <c r="U72" s="12"/>
      <c r="V72" s="12"/>
      <c r="W72" s="12"/>
      <c r="X72" s="12"/>
      <c r="Y72" s="12"/>
    </row>
    <row r="73" spans="1:25" x14ac:dyDescent="0.3">
      <c r="A73" s="12"/>
      <c r="B73" s="12"/>
      <c r="C73" s="12"/>
      <c r="D73" s="12"/>
      <c r="E73" s="12"/>
      <c r="F73" s="12"/>
      <c r="G73" s="12"/>
      <c r="H73" s="12"/>
      <c r="I73" s="12"/>
      <c r="J73" s="12"/>
      <c r="K73" s="12"/>
      <c r="L73" s="12"/>
      <c r="M73" s="12"/>
      <c r="N73" s="12"/>
      <c r="O73" s="12"/>
      <c r="P73" s="12"/>
      <c r="Q73" s="12"/>
      <c r="R73" s="12"/>
      <c r="S73" s="12"/>
      <c r="T73" s="12"/>
      <c r="U73" s="12"/>
      <c r="V73" s="12"/>
      <c r="W73" s="12"/>
      <c r="X73" s="12"/>
      <c r="Y73" s="12"/>
    </row>
    <row r="74" spans="1:25" x14ac:dyDescent="0.3">
      <c r="A74" s="12"/>
      <c r="B74" s="12"/>
      <c r="C74" s="12"/>
      <c r="D74" s="12"/>
      <c r="E74" s="12"/>
      <c r="F74" s="12"/>
      <c r="G74" s="12"/>
      <c r="H74" s="12"/>
      <c r="I74" s="12"/>
      <c r="J74" s="12"/>
      <c r="K74" s="12"/>
      <c r="L74" s="12"/>
      <c r="M74" s="12"/>
      <c r="N74" s="12"/>
      <c r="O74" s="12"/>
      <c r="P74" s="12"/>
      <c r="Q74" s="12"/>
      <c r="R74" s="12"/>
      <c r="S74" s="12"/>
      <c r="T74" s="12"/>
      <c r="U74" s="12"/>
      <c r="V74" s="12"/>
      <c r="W74" s="12"/>
      <c r="X74" s="12"/>
      <c r="Y74" s="12"/>
    </row>
    <row r="75" spans="1:25" x14ac:dyDescent="0.3">
      <c r="A75" s="74" t="s">
        <v>15</v>
      </c>
      <c r="B75" s="68" t="str">
        <f>DECLARATION!B14</f>
        <v>à compléter</v>
      </c>
      <c r="C75" s="68"/>
      <c r="D75" s="68"/>
      <c r="E75" s="68"/>
      <c r="F75" s="68"/>
      <c r="G75" s="68"/>
      <c r="H75" s="68"/>
      <c r="I75" s="68"/>
      <c r="J75" s="12"/>
      <c r="K75" s="12"/>
      <c r="L75" s="12"/>
      <c r="M75" s="12"/>
      <c r="N75" s="12"/>
      <c r="O75" s="12"/>
      <c r="P75" s="12"/>
      <c r="Q75" s="12"/>
      <c r="R75" s="12"/>
      <c r="S75" s="12"/>
      <c r="T75" s="12"/>
      <c r="U75" s="12"/>
      <c r="V75" s="12"/>
      <c r="W75" s="12"/>
      <c r="X75" s="12"/>
      <c r="Y75" s="12"/>
    </row>
    <row r="76" spans="1:25" x14ac:dyDescent="0.3">
      <c r="A76" s="74" t="s">
        <v>16</v>
      </c>
      <c r="B76" s="68" t="str">
        <f>DECLARATION!B6</f>
        <v>à compléter</v>
      </c>
      <c r="C76" s="68"/>
      <c r="D76" s="68"/>
      <c r="E76" s="68"/>
      <c r="F76" s="68"/>
      <c r="G76" s="68"/>
      <c r="H76" s="68"/>
      <c r="I76" s="68"/>
      <c r="J76" s="12"/>
      <c r="K76" s="12"/>
      <c r="L76" s="12"/>
      <c r="M76" s="12"/>
      <c r="N76" s="12"/>
      <c r="O76" s="12"/>
      <c r="P76" s="12"/>
      <c r="Q76" s="12"/>
      <c r="R76" s="12"/>
      <c r="S76" s="12"/>
      <c r="T76" s="12"/>
      <c r="U76" s="12"/>
      <c r="V76" s="12"/>
      <c r="W76" s="12"/>
      <c r="X76" s="12"/>
      <c r="Y76" s="12"/>
    </row>
    <row r="77" spans="1:25" x14ac:dyDescent="0.3">
      <c r="A77" s="83"/>
      <c r="B77" s="83"/>
      <c r="C77" s="83"/>
      <c r="D77" s="83"/>
      <c r="E77" s="83"/>
      <c r="F77" s="83"/>
      <c r="G77" s="83"/>
      <c r="H77" s="83"/>
      <c r="I77" s="83"/>
      <c r="J77" s="12"/>
      <c r="K77" s="12"/>
      <c r="L77" s="12"/>
      <c r="M77" s="12"/>
      <c r="N77" s="12"/>
      <c r="O77" s="12"/>
      <c r="P77" s="12"/>
      <c r="Q77" s="12"/>
      <c r="R77" s="12"/>
      <c r="S77" s="12"/>
      <c r="T77" s="12"/>
      <c r="U77" s="12"/>
      <c r="V77" s="12"/>
      <c r="W77" s="12"/>
      <c r="X77" s="12"/>
      <c r="Y77" s="12"/>
    </row>
    <row r="78" spans="1:25" x14ac:dyDescent="0.3">
      <c r="A78" s="304" t="s">
        <v>209</v>
      </c>
      <c r="B78" s="304"/>
      <c r="C78" s="304"/>
      <c r="D78" s="304"/>
      <c r="E78" s="304"/>
      <c r="F78" s="304"/>
      <c r="G78" s="304"/>
      <c r="H78" s="304"/>
      <c r="I78" s="304"/>
      <c r="J78" s="12"/>
      <c r="K78" s="12"/>
      <c r="L78" s="12"/>
      <c r="M78" s="12"/>
      <c r="N78" s="12"/>
      <c r="O78" s="12"/>
      <c r="P78" s="12"/>
      <c r="Q78" s="12"/>
      <c r="R78" s="12"/>
      <c r="S78" s="12"/>
      <c r="T78" s="12"/>
      <c r="U78" s="12"/>
      <c r="V78" s="12"/>
      <c r="W78" s="12"/>
      <c r="X78" s="12"/>
      <c r="Y78" s="12"/>
    </row>
    <row r="79" spans="1:25" x14ac:dyDescent="0.3">
      <c r="A79" s="304"/>
      <c r="B79" s="304"/>
      <c r="C79" s="304"/>
      <c r="D79" s="304"/>
      <c r="E79" s="304"/>
      <c r="F79" s="304"/>
      <c r="G79" s="304"/>
      <c r="H79" s="304"/>
      <c r="I79" s="304"/>
      <c r="J79" s="12"/>
      <c r="K79" s="12"/>
      <c r="L79" s="12"/>
      <c r="M79" s="12"/>
      <c r="N79" s="12"/>
      <c r="O79" s="12"/>
      <c r="P79" s="12"/>
      <c r="Q79" s="12"/>
      <c r="R79" s="12"/>
      <c r="S79" s="12"/>
      <c r="T79" s="12"/>
      <c r="U79" s="12"/>
      <c r="V79" s="12"/>
      <c r="W79" s="12"/>
      <c r="X79" s="12"/>
      <c r="Y79" s="12"/>
    </row>
    <row r="80" spans="1:25" x14ac:dyDescent="0.3">
      <c r="A80" s="304"/>
      <c r="B80" s="304"/>
      <c r="C80" s="304"/>
      <c r="D80" s="304"/>
      <c r="E80" s="304"/>
      <c r="F80" s="304"/>
      <c r="G80" s="304"/>
      <c r="H80" s="304"/>
      <c r="I80" s="304"/>
      <c r="J80" s="12"/>
      <c r="K80" s="12"/>
      <c r="L80" s="12"/>
      <c r="M80" s="12"/>
      <c r="N80" s="12"/>
      <c r="O80" s="12"/>
      <c r="P80" s="12"/>
      <c r="Q80" s="12"/>
      <c r="R80" s="12"/>
      <c r="S80" s="12"/>
      <c r="T80" s="12"/>
      <c r="U80" s="12"/>
      <c r="V80" s="12"/>
      <c r="W80" s="12"/>
      <c r="X80" s="12"/>
      <c r="Y80" s="12"/>
    </row>
    <row r="81" spans="1:25" x14ac:dyDescent="0.3">
      <c r="A81" s="73"/>
      <c r="B81" s="74"/>
      <c r="C81" s="74"/>
      <c r="D81" s="74"/>
      <c r="E81" s="74"/>
      <c r="F81" s="74"/>
      <c r="G81" s="74"/>
      <c r="H81" s="74"/>
      <c r="I81" s="74"/>
      <c r="J81" s="12"/>
      <c r="K81" s="12"/>
      <c r="L81" s="12"/>
      <c r="M81" s="12"/>
      <c r="N81" s="12"/>
      <c r="O81" s="12"/>
      <c r="P81" s="12"/>
      <c r="Q81" s="12"/>
      <c r="R81" s="12"/>
      <c r="S81" s="12"/>
      <c r="T81" s="12"/>
      <c r="U81" s="12"/>
      <c r="V81" s="12"/>
      <c r="W81" s="12"/>
      <c r="X81" s="12"/>
      <c r="Y81" s="12"/>
    </row>
    <row r="82" spans="1:25" ht="87" customHeight="1" x14ac:dyDescent="0.3">
      <c r="A82" s="388" t="str">
        <f>DECLARATION!A21</f>
        <v>Etabli le (jj/mm/aaaa)</v>
      </c>
      <c r="B82" s="389" t="str">
        <f>DECLARATION!B21</f>
        <v xml:space="preserve">à </v>
      </c>
      <c r="C82" s="389"/>
      <c r="D82" s="66" t="s">
        <v>261</v>
      </c>
      <c r="E82" s="66"/>
      <c r="F82" s="66"/>
      <c r="G82" s="66"/>
      <c r="H82" s="66"/>
      <c r="I82" s="66"/>
      <c r="J82" s="12"/>
      <c r="K82" s="12"/>
      <c r="L82" s="12"/>
      <c r="M82" s="12"/>
      <c r="N82" s="12"/>
      <c r="O82" s="12"/>
      <c r="P82" s="12"/>
      <c r="Q82" s="12"/>
      <c r="R82" s="12"/>
      <c r="S82" s="12"/>
      <c r="T82" s="12"/>
      <c r="U82" s="12"/>
      <c r="V82" s="12"/>
      <c r="W82" s="12"/>
      <c r="X82" s="12"/>
      <c r="Y82" s="12"/>
    </row>
    <row r="83" spans="1:25" x14ac:dyDescent="0.3">
      <c r="A83" s="12"/>
      <c r="B83" s="12"/>
      <c r="D83" s="12"/>
      <c r="E83" s="12"/>
      <c r="F83" s="12"/>
      <c r="G83" s="12"/>
      <c r="H83" s="12"/>
      <c r="I83" s="12"/>
      <c r="J83" s="12"/>
      <c r="K83" s="12"/>
      <c r="L83" s="12"/>
      <c r="M83" s="12"/>
      <c r="N83" s="12"/>
      <c r="O83" s="12"/>
      <c r="P83" s="12"/>
      <c r="Q83" s="12"/>
      <c r="R83" s="12"/>
      <c r="S83" s="12"/>
      <c r="T83" s="12"/>
      <c r="U83" s="12"/>
      <c r="V83" s="12"/>
      <c r="W83" s="12"/>
      <c r="X83" s="12"/>
      <c r="Y83" s="12"/>
    </row>
    <row r="84" spans="1:25" x14ac:dyDescent="0.3">
      <c r="A84" s="12"/>
      <c r="B84" s="12"/>
      <c r="C84" s="12"/>
      <c r="D84" s="12"/>
      <c r="E84" s="12"/>
      <c r="F84" s="12"/>
      <c r="G84" s="12"/>
      <c r="H84" s="12"/>
      <c r="I84" s="12"/>
      <c r="J84" s="12"/>
      <c r="K84" s="12"/>
      <c r="L84" s="12"/>
      <c r="M84" s="12"/>
      <c r="N84" s="12"/>
      <c r="O84" s="12"/>
      <c r="P84" s="12"/>
      <c r="Q84" s="12"/>
      <c r="R84" s="12"/>
      <c r="S84" s="12"/>
      <c r="T84" s="12"/>
      <c r="U84" s="12"/>
      <c r="V84" s="12"/>
      <c r="W84" s="12"/>
      <c r="X84" s="12"/>
      <c r="Y84" s="12"/>
    </row>
    <row r="85" spans="1:25" x14ac:dyDescent="0.3">
      <c r="A85" s="12"/>
      <c r="B85" s="12"/>
      <c r="C85" s="12"/>
      <c r="D85" s="12"/>
      <c r="E85" s="12"/>
      <c r="F85" s="12"/>
      <c r="G85" s="12"/>
      <c r="H85" s="12"/>
      <c r="I85" s="12"/>
      <c r="J85" s="12"/>
      <c r="K85" s="12"/>
      <c r="L85" s="12"/>
      <c r="M85" s="12"/>
      <c r="N85" s="12"/>
      <c r="O85" s="12"/>
      <c r="P85" s="12"/>
      <c r="Q85" s="12"/>
      <c r="R85" s="12"/>
      <c r="S85" s="12"/>
      <c r="T85" s="12"/>
      <c r="U85" s="12"/>
      <c r="V85" s="12"/>
      <c r="W85" s="12"/>
      <c r="X85" s="12"/>
      <c r="Y85" s="12"/>
    </row>
    <row r="86" spans="1:25" x14ac:dyDescent="0.3">
      <c r="A86" s="12"/>
      <c r="B86" s="12"/>
      <c r="C86" s="12"/>
      <c r="D86" s="12"/>
      <c r="E86" s="12"/>
      <c r="F86" s="12"/>
      <c r="G86" s="12"/>
      <c r="H86" s="12"/>
      <c r="I86" s="12"/>
      <c r="J86" s="12"/>
      <c r="K86" s="12"/>
      <c r="L86" s="12"/>
      <c r="M86" s="12"/>
      <c r="N86" s="12"/>
      <c r="O86" s="12"/>
      <c r="P86" s="12"/>
      <c r="Q86" s="12"/>
      <c r="R86" s="12"/>
      <c r="S86" s="12"/>
      <c r="T86" s="12"/>
      <c r="U86" s="12"/>
      <c r="V86" s="12"/>
      <c r="W86" s="12"/>
      <c r="X86" s="12"/>
      <c r="Y86" s="12"/>
    </row>
    <row r="87" spans="1:25" x14ac:dyDescent="0.3">
      <c r="A87" s="12"/>
      <c r="B87" s="12"/>
      <c r="C87" s="12"/>
      <c r="D87" s="12"/>
      <c r="E87" s="12"/>
      <c r="F87" s="12"/>
      <c r="G87" s="12"/>
      <c r="H87" s="12"/>
      <c r="I87" s="12"/>
      <c r="J87" s="12"/>
      <c r="K87" s="12"/>
      <c r="L87" s="12"/>
      <c r="M87" s="12"/>
      <c r="N87" s="12"/>
      <c r="O87" s="12"/>
      <c r="P87" s="12"/>
      <c r="Q87" s="12"/>
      <c r="R87" s="12"/>
      <c r="S87" s="12"/>
      <c r="T87" s="12"/>
      <c r="U87" s="12"/>
      <c r="V87" s="12"/>
      <c r="W87" s="12"/>
      <c r="X87" s="12"/>
      <c r="Y87" s="12"/>
    </row>
    <row r="88" spans="1:25" x14ac:dyDescent="0.3">
      <c r="A88" s="12"/>
      <c r="B88" s="12"/>
      <c r="C88" s="12"/>
      <c r="D88" s="12"/>
      <c r="E88" s="12"/>
      <c r="F88" s="12"/>
      <c r="G88" s="12"/>
      <c r="H88" s="12"/>
      <c r="I88" s="12"/>
      <c r="J88" s="12"/>
      <c r="K88" s="12"/>
      <c r="L88" s="12"/>
      <c r="M88" s="12"/>
      <c r="N88" s="12"/>
      <c r="O88" s="12"/>
      <c r="P88" s="12"/>
      <c r="Q88" s="12"/>
      <c r="R88" s="12"/>
      <c r="S88" s="12"/>
      <c r="T88" s="12"/>
      <c r="U88" s="12"/>
      <c r="V88" s="12"/>
      <c r="W88" s="12"/>
      <c r="X88" s="12"/>
      <c r="Y88" s="12"/>
    </row>
    <row r="89" spans="1:25" x14ac:dyDescent="0.3">
      <c r="A89" s="12"/>
      <c r="B89" s="12"/>
      <c r="C89" s="12"/>
      <c r="D89" s="12"/>
      <c r="E89" s="12"/>
      <c r="F89" s="12"/>
      <c r="G89" s="12"/>
      <c r="H89" s="12"/>
      <c r="I89" s="12"/>
      <c r="J89" s="12"/>
      <c r="K89" s="12"/>
      <c r="L89" s="12"/>
      <c r="M89" s="12"/>
      <c r="N89" s="12"/>
      <c r="O89" s="12"/>
      <c r="P89" s="12"/>
      <c r="Q89" s="12"/>
      <c r="R89" s="12"/>
      <c r="S89" s="12"/>
      <c r="T89" s="12"/>
      <c r="U89" s="12"/>
      <c r="V89" s="12"/>
      <c r="W89" s="12"/>
      <c r="X89" s="12"/>
      <c r="Y89" s="12"/>
    </row>
    <row r="90" spans="1:25" x14ac:dyDescent="0.3">
      <c r="A90" s="12"/>
      <c r="B90" s="12"/>
      <c r="C90" s="12"/>
      <c r="D90" s="12"/>
      <c r="E90" s="12"/>
      <c r="F90" s="12"/>
      <c r="G90" s="12"/>
      <c r="H90" s="12"/>
      <c r="I90" s="12"/>
      <c r="J90" s="12"/>
      <c r="K90" s="12"/>
      <c r="L90" s="12"/>
      <c r="M90" s="12"/>
      <c r="N90" s="12"/>
      <c r="O90" s="12"/>
      <c r="P90" s="12"/>
      <c r="Q90" s="12"/>
      <c r="R90" s="12"/>
      <c r="S90" s="12"/>
      <c r="T90" s="12"/>
      <c r="U90" s="12"/>
      <c r="V90" s="12"/>
      <c r="W90" s="12"/>
      <c r="X90" s="12"/>
      <c r="Y90" s="12"/>
    </row>
    <row r="91" spans="1:25" x14ac:dyDescent="0.3">
      <c r="A91" s="12"/>
      <c r="B91" s="12"/>
      <c r="C91" s="12"/>
      <c r="D91" s="12"/>
      <c r="E91" s="12"/>
      <c r="F91" s="12"/>
      <c r="G91" s="12"/>
      <c r="H91" s="12"/>
      <c r="I91" s="12"/>
      <c r="J91" s="12"/>
      <c r="K91" s="12"/>
      <c r="L91" s="12"/>
      <c r="M91" s="12"/>
      <c r="N91" s="12"/>
      <c r="O91" s="12"/>
      <c r="P91" s="12"/>
      <c r="Q91" s="12"/>
      <c r="R91" s="12"/>
      <c r="S91" s="12"/>
      <c r="T91" s="12"/>
      <c r="U91" s="12"/>
      <c r="V91" s="12"/>
      <c r="W91" s="12"/>
      <c r="X91" s="12"/>
      <c r="Y91" s="12"/>
    </row>
    <row r="92" spans="1:25" x14ac:dyDescent="0.3">
      <c r="A92" s="12"/>
      <c r="B92" s="12"/>
      <c r="C92" s="12"/>
      <c r="D92" s="12"/>
      <c r="E92" s="12"/>
      <c r="F92" s="12"/>
      <c r="G92" s="12"/>
      <c r="H92" s="12"/>
      <c r="I92" s="12"/>
      <c r="J92" s="12"/>
      <c r="K92" s="12"/>
      <c r="L92" s="12"/>
      <c r="M92" s="12"/>
      <c r="N92" s="12"/>
      <c r="O92" s="12"/>
      <c r="P92" s="12"/>
      <c r="Q92" s="12"/>
      <c r="R92" s="12"/>
      <c r="S92" s="12"/>
      <c r="T92" s="12"/>
      <c r="U92" s="12"/>
      <c r="V92" s="12"/>
      <c r="W92" s="12"/>
      <c r="X92" s="12"/>
      <c r="Y92" s="12"/>
    </row>
    <row r="93" spans="1:25" x14ac:dyDescent="0.3">
      <c r="A93" s="12"/>
      <c r="B93" s="12"/>
      <c r="C93" s="12"/>
      <c r="D93" s="12"/>
      <c r="E93" s="12"/>
      <c r="F93" s="12"/>
      <c r="G93" s="12"/>
      <c r="H93" s="12"/>
      <c r="I93" s="12"/>
      <c r="J93" s="12"/>
      <c r="K93" s="12"/>
      <c r="L93" s="12"/>
      <c r="M93" s="12"/>
      <c r="N93" s="12"/>
      <c r="O93" s="12"/>
      <c r="P93" s="12"/>
      <c r="Q93" s="12"/>
      <c r="R93" s="12"/>
      <c r="S93" s="12"/>
      <c r="T93" s="12"/>
      <c r="U93" s="12"/>
      <c r="V93" s="12"/>
      <c r="W93" s="12"/>
      <c r="X93" s="12"/>
      <c r="Y93" s="12"/>
    </row>
    <row r="94" spans="1:25" x14ac:dyDescent="0.3">
      <c r="A94" s="12"/>
      <c r="B94" s="12"/>
      <c r="C94" s="12"/>
      <c r="D94" s="12"/>
      <c r="E94" s="12"/>
      <c r="F94" s="12"/>
      <c r="G94" s="12"/>
      <c r="H94" s="12"/>
      <c r="I94" s="12"/>
      <c r="J94" s="12"/>
      <c r="K94" s="12"/>
      <c r="L94" s="12"/>
      <c r="M94" s="12"/>
      <c r="N94" s="12"/>
      <c r="O94" s="12"/>
      <c r="P94" s="12"/>
      <c r="Q94" s="12"/>
      <c r="R94" s="12"/>
      <c r="S94" s="12"/>
      <c r="T94" s="12"/>
      <c r="U94" s="12"/>
      <c r="V94" s="12"/>
      <c r="W94" s="12"/>
      <c r="X94" s="12"/>
      <c r="Y94" s="12"/>
    </row>
    <row r="95" spans="1:25" x14ac:dyDescent="0.3">
      <c r="A95" s="12"/>
      <c r="B95" s="12"/>
      <c r="C95" s="12"/>
      <c r="D95" s="12"/>
      <c r="E95" s="12"/>
      <c r="F95" s="12"/>
      <c r="G95" s="12"/>
      <c r="H95" s="12"/>
      <c r="I95" s="12"/>
      <c r="J95" s="12"/>
      <c r="K95" s="12"/>
      <c r="L95" s="12"/>
      <c r="M95" s="12"/>
      <c r="N95" s="12"/>
      <c r="O95" s="12"/>
      <c r="P95" s="12"/>
      <c r="Q95" s="12"/>
      <c r="R95" s="12"/>
      <c r="S95" s="12"/>
      <c r="T95" s="12"/>
      <c r="U95" s="12"/>
      <c r="V95" s="12"/>
      <c r="W95" s="12"/>
      <c r="X95" s="12"/>
      <c r="Y95" s="12"/>
    </row>
    <row r="96" spans="1:25" x14ac:dyDescent="0.3">
      <c r="A96" s="12"/>
      <c r="B96" s="12"/>
      <c r="C96" s="12"/>
      <c r="D96" s="12"/>
      <c r="E96" s="12"/>
      <c r="F96" s="12"/>
      <c r="G96" s="12"/>
      <c r="H96" s="12"/>
      <c r="I96" s="12"/>
      <c r="J96" s="12"/>
      <c r="K96" s="12"/>
      <c r="L96" s="12"/>
      <c r="M96" s="12"/>
      <c r="N96" s="12"/>
      <c r="O96" s="12"/>
      <c r="P96" s="12"/>
      <c r="Q96" s="12"/>
      <c r="R96" s="12"/>
      <c r="S96" s="12"/>
      <c r="T96" s="12"/>
      <c r="U96" s="12"/>
      <c r="V96" s="12"/>
      <c r="W96" s="12"/>
      <c r="X96" s="12"/>
      <c r="Y96" s="12"/>
    </row>
    <row r="97" spans="1:25" x14ac:dyDescent="0.3">
      <c r="A97" s="12"/>
      <c r="B97" s="12"/>
      <c r="C97" s="12"/>
      <c r="D97" s="12"/>
      <c r="E97" s="12"/>
      <c r="F97" s="12"/>
      <c r="G97" s="12"/>
      <c r="H97" s="12"/>
      <c r="I97" s="12"/>
      <c r="J97" s="12"/>
      <c r="K97" s="12"/>
      <c r="L97" s="12"/>
      <c r="M97" s="12"/>
      <c r="N97" s="12"/>
      <c r="O97" s="12"/>
      <c r="P97" s="12"/>
      <c r="Q97" s="12"/>
      <c r="R97" s="12"/>
      <c r="S97" s="12"/>
      <c r="T97" s="12"/>
      <c r="U97" s="12"/>
      <c r="V97" s="12"/>
      <c r="W97" s="12"/>
      <c r="X97" s="12"/>
      <c r="Y97" s="12"/>
    </row>
    <row r="98" spans="1:25" x14ac:dyDescent="0.3">
      <c r="A98" s="12"/>
      <c r="B98" s="12"/>
      <c r="C98" s="12"/>
      <c r="D98" s="12"/>
      <c r="E98" s="12"/>
      <c r="F98" s="12"/>
      <c r="G98" s="12"/>
      <c r="H98" s="12"/>
      <c r="I98" s="12"/>
      <c r="J98" s="12"/>
      <c r="K98" s="12"/>
      <c r="L98" s="12"/>
      <c r="M98" s="12"/>
      <c r="N98" s="12"/>
      <c r="O98" s="12"/>
      <c r="P98" s="12"/>
      <c r="Q98" s="12"/>
      <c r="R98" s="12"/>
      <c r="S98" s="12"/>
      <c r="T98" s="12"/>
      <c r="U98" s="12"/>
      <c r="V98" s="12"/>
      <c r="W98" s="12"/>
      <c r="X98" s="12"/>
      <c r="Y98" s="12"/>
    </row>
    <row r="99" spans="1:25" x14ac:dyDescent="0.3">
      <c r="A99" s="12"/>
      <c r="B99" s="12"/>
      <c r="C99" s="12"/>
      <c r="D99" s="12"/>
      <c r="E99" s="12"/>
      <c r="F99" s="12"/>
      <c r="G99" s="12"/>
      <c r="H99" s="12"/>
      <c r="I99" s="12"/>
      <c r="J99" s="12"/>
      <c r="K99" s="12"/>
      <c r="L99" s="12"/>
      <c r="M99" s="12"/>
      <c r="N99" s="12"/>
      <c r="O99" s="12"/>
      <c r="P99" s="12"/>
      <c r="Q99" s="12"/>
      <c r="R99" s="12"/>
      <c r="S99" s="12"/>
      <c r="T99" s="12"/>
      <c r="U99" s="12"/>
      <c r="V99" s="12"/>
      <c r="W99" s="12"/>
      <c r="X99" s="12"/>
      <c r="Y99" s="12"/>
    </row>
    <row r="100" spans="1:25" x14ac:dyDescent="0.3">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row>
    <row r="101" spans="1:25" x14ac:dyDescent="0.3">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row>
    <row r="102" spans="1:25" x14ac:dyDescent="0.3">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row>
    <row r="103" spans="1:25" x14ac:dyDescent="0.3">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row>
    <row r="104" spans="1:25" x14ac:dyDescent="0.3">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row>
    <row r="105" spans="1:25" x14ac:dyDescent="0.3">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row>
    <row r="106" spans="1:25" x14ac:dyDescent="0.3">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row>
    <row r="107" spans="1:25" x14ac:dyDescent="0.3">
      <c r="A107" s="12"/>
      <c r="B107" s="12"/>
      <c r="C107" s="12"/>
      <c r="D107" s="12"/>
      <c r="E107" s="12"/>
      <c r="F107" s="12"/>
      <c r="G107" s="12"/>
      <c r="H107" s="12"/>
      <c r="I107" s="12"/>
      <c r="J107" s="12"/>
      <c r="K107" s="12"/>
      <c r="L107" s="12"/>
      <c r="M107" s="12"/>
      <c r="N107" s="12"/>
      <c r="O107" s="12"/>
      <c r="P107" s="12"/>
      <c r="Q107" s="12"/>
      <c r="R107" s="12"/>
      <c r="S107" s="12"/>
      <c r="T107" s="12"/>
      <c r="U107" s="12"/>
      <c r="V107" s="12"/>
      <c r="W107" s="12"/>
      <c r="X107" s="12"/>
      <c r="Y107" s="12"/>
    </row>
    <row r="108" spans="1:25" x14ac:dyDescent="0.3">
      <c r="A108" s="12"/>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row>
    <row r="109" spans="1:25" x14ac:dyDescent="0.3">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row>
    <row r="110" spans="1:25" x14ac:dyDescent="0.3">
      <c r="A110" s="12"/>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row>
    <row r="111" spans="1:25" x14ac:dyDescent="0.3">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row>
    <row r="112" spans="1:25" x14ac:dyDescent="0.3">
      <c r="A112" s="12"/>
      <c r="B112" s="12"/>
      <c r="C112" s="12"/>
      <c r="D112" s="12"/>
      <c r="E112" s="12"/>
      <c r="F112" s="12"/>
      <c r="G112" s="12"/>
      <c r="H112" s="12"/>
      <c r="I112" s="12"/>
      <c r="J112" s="12"/>
      <c r="K112" s="12"/>
      <c r="L112" s="12"/>
      <c r="M112" s="12"/>
      <c r="N112" s="12"/>
      <c r="O112" s="12"/>
      <c r="P112" s="12"/>
      <c r="Q112" s="12"/>
      <c r="R112" s="12"/>
      <c r="S112" s="12"/>
      <c r="T112" s="12"/>
      <c r="U112" s="12"/>
      <c r="V112" s="12"/>
      <c r="W112" s="12"/>
      <c r="X112" s="12"/>
      <c r="Y112" s="12"/>
    </row>
    <row r="113" spans="1:25" x14ac:dyDescent="0.3">
      <c r="A113" s="12"/>
      <c r="B113" s="12"/>
      <c r="C113" s="12"/>
      <c r="D113" s="12"/>
      <c r="E113" s="12"/>
      <c r="F113" s="12"/>
      <c r="G113" s="12"/>
      <c r="H113" s="12"/>
      <c r="I113" s="12"/>
      <c r="J113" s="12"/>
      <c r="K113" s="12"/>
      <c r="L113" s="12"/>
      <c r="M113" s="12"/>
      <c r="N113" s="12"/>
      <c r="O113" s="12"/>
      <c r="P113" s="12"/>
      <c r="Q113" s="12"/>
      <c r="R113" s="12"/>
      <c r="S113" s="12"/>
      <c r="T113" s="12"/>
      <c r="U113" s="12"/>
      <c r="V113" s="12"/>
      <c r="W113" s="12"/>
      <c r="X113" s="12"/>
      <c r="Y113" s="12"/>
    </row>
    <row r="114" spans="1:25" x14ac:dyDescent="0.3">
      <c r="A114" s="12"/>
      <c r="B114" s="12"/>
      <c r="C114" s="12"/>
      <c r="D114" s="12"/>
      <c r="E114" s="12"/>
      <c r="F114" s="12"/>
      <c r="G114" s="12"/>
      <c r="H114" s="12"/>
      <c r="I114" s="12"/>
      <c r="J114" s="12"/>
      <c r="K114" s="12"/>
      <c r="L114" s="12"/>
      <c r="M114" s="12"/>
      <c r="N114" s="12"/>
      <c r="O114" s="12"/>
      <c r="P114" s="12"/>
      <c r="Q114" s="12"/>
      <c r="R114" s="12"/>
      <c r="S114" s="12"/>
      <c r="T114" s="12"/>
      <c r="U114" s="12"/>
      <c r="V114" s="12"/>
      <c r="W114" s="12"/>
      <c r="X114" s="12"/>
      <c r="Y114" s="12"/>
    </row>
    <row r="115" spans="1:25" x14ac:dyDescent="0.3">
      <c r="A115" s="12"/>
      <c r="B115" s="12"/>
      <c r="C115" s="12"/>
      <c r="D115" s="12"/>
      <c r="E115" s="12"/>
      <c r="F115" s="12"/>
      <c r="G115" s="12"/>
      <c r="H115" s="12"/>
      <c r="I115" s="12"/>
      <c r="J115" s="12"/>
      <c r="K115" s="12"/>
      <c r="L115" s="12"/>
      <c r="M115" s="12"/>
      <c r="N115" s="12"/>
      <c r="O115" s="12"/>
      <c r="P115" s="12"/>
      <c r="Q115" s="12"/>
      <c r="R115" s="12"/>
      <c r="S115" s="12"/>
      <c r="T115" s="12"/>
      <c r="U115" s="12"/>
      <c r="V115" s="12"/>
      <c r="W115" s="12"/>
      <c r="X115" s="12"/>
      <c r="Y115" s="12"/>
    </row>
    <row r="116" spans="1:25" x14ac:dyDescent="0.3">
      <c r="A116" s="12"/>
      <c r="B116" s="12"/>
      <c r="C116" s="12"/>
      <c r="D116" s="12"/>
      <c r="E116" s="12"/>
      <c r="F116" s="12"/>
      <c r="G116" s="12"/>
      <c r="H116" s="12"/>
      <c r="I116" s="12"/>
      <c r="J116" s="12"/>
      <c r="K116" s="12"/>
      <c r="L116" s="12"/>
      <c r="M116" s="12"/>
      <c r="N116" s="12"/>
      <c r="O116" s="12"/>
      <c r="P116" s="12"/>
      <c r="Q116" s="12"/>
      <c r="R116" s="12"/>
      <c r="S116" s="12"/>
      <c r="T116" s="12"/>
      <c r="U116" s="12"/>
      <c r="V116" s="12"/>
      <c r="W116" s="12"/>
      <c r="X116" s="12"/>
      <c r="Y116" s="12"/>
    </row>
    <row r="117" spans="1:25" x14ac:dyDescent="0.3">
      <c r="A117" s="12"/>
      <c r="B117" s="12"/>
      <c r="C117" s="12"/>
      <c r="D117" s="12"/>
      <c r="E117" s="12"/>
      <c r="F117" s="12"/>
      <c r="G117" s="12"/>
      <c r="H117" s="12"/>
      <c r="I117" s="12"/>
      <c r="J117" s="12"/>
      <c r="K117" s="12"/>
      <c r="L117" s="12"/>
      <c r="M117" s="12"/>
      <c r="N117" s="12"/>
      <c r="O117" s="12"/>
      <c r="P117" s="12"/>
      <c r="Q117" s="12"/>
      <c r="R117" s="12"/>
      <c r="S117" s="12"/>
      <c r="T117" s="12"/>
      <c r="U117" s="12"/>
      <c r="V117" s="12"/>
      <c r="W117" s="12"/>
      <c r="X117" s="12"/>
      <c r="Y117" s="12"/>
    </row>
    <row r="118" spans="1:25" x14ac:dyDescent="0.3">
      <c r="A118" s="12"/>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row>
    <row r="119" spans="1:25" x14ac:dyDescent="0.3">
      <c r="A119" s="12"/>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row>
    <row r="120" spans="1:25" x14ac:dyDescent="0.3">
      <c r="A120" s="12"/>
      <c r="B120" s="12"/>
      <c r="C120" s="12"/>
      <c r="D120" s="12"/>
      <c r="E120" s="12"/>
      <c r="F120" s="12"/>
      <c r="G120" s="12"/>
      <c r="H120" s="12"/>
      <c r="I120" s="12"/>
      <c r="J120" s="12"/>
      <c r="K120" s="12"/>
      <c r="L120" s="12"/>
      <c r="M120" s="12"/>
      <c r="N120" s="12"/>
      <c r="O120" s="12"/>
      <c r="P120" s="12"/>
      <c r="Q120" s="12"/>
      <c r="R120" s="12"/>
      <c r="S120" s="12"/>
      <c r="T120" s="12"/>
      <c r="U120" s="12"/>
      <c r="V120" s="12"/>
      <c r="W120" s="12"/>
      <c r="X120" s="12"/>
      <c r="Y120" s="12"/>
    </row>
    <row r="121" spans="1:25" x14ac:dyDescent="0.3">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row>
    <row r="122" spans="1:25" x14ac:dyDescent="0.3">
      <c r="A122" s="12"/>
      <c r="B122" s="12"/>
      <c r="C122" s="12"/>
      <c r="D122" s="12"/>
      <c r="E122" s="12"/>
      <c r="F122" s="12"/>
      <c r="G122" s="12"/>
      <c r="H122" s="12"/>
      <c r="I122" s="12"/>
      <c r="J122" s="12"/>
      <c r="K122" s="12"/>
      <c r="L122" s="12"/>
      <c r="M122" s="12"/>
      <c r="N122" s="12"/>
      <c r="O122" s="12"/>
      <c r="P122" s="12"/>
      <c r="Q122" s="12"/>
      <c r="R122" s="12"/>
      <c r="S122" s="12"/>
      <c r="T122" s="12"/>
      <c r="U122" s="12"/>
      <c r="V122" s="12"/>
      <c r="W122" s="12"/>
      <c r="X122" s="12"/>
      <c r="Y122" s="12"/>
    </row>
    <row r="123" spans="1:25" x14ac:dyDescent="0.3">
      <c r="A123" s="12"/>
      <c r="B123" s="12"/>
      <c r="C123" s="12"/>
      <c r="D123" s="12"/>
      <c r="E123" s="12"/>
      <c r="F123" s="12"/>
      <c r="G123" s="12"/>
      <c r="H123" s="12"/>
      <c r="I123" s="12"/>
      <c r="J123" s="12"/>
      <c r="K123" s="12"/>
      <c r="L123" s="12"/>
      <c r="M123" s="12"/>
      <c r="N123" s="12"/>
      <c r="O123" s="12"/>
      <c r="P123" s="12"/>
      <c r="Q123" s="12"/>
      <c r="R123" s="12"/>
      <c r="S123" s="12"/>
      <c r="T123" s="12"/>
      <c r="U123" s="12"/>
      <c r="V123" s="12"/>
      <c r="W123" s="12"/>
      <c r="X123" s="12"/>
      <c r="Y123" s="12"/>
    </row>
    <row r="124" spans="1:25" x14ac:dyDescent="0.3">
      <c r="A124" s="12"/>
      <c r="B124" s="12"/>
      <c r="C124" s="12"/>
      <c r="D124" s="12"/>
      <c r="E124" s="12"/>
      <c r="F124" s="12"/>
      <c r="G124" s="12"/>
      <c r="H124" s="12"/>
      <c r="I124" s="12"/>
      <c r="J124" s="12"/>
      <c r="K124" s="12"/>
      <c r="L124" s="12"/>
      <c r="M124" s="12"/>
      <c r="N124" s="12"/>
      <c r="O124" s="12"/>
      <c r="P124" s="12"/>
      <c r="Q124" s="12"/>
      <c r="R124" s="12"/>
      <c r="S124" s="12"/>
      <c r="T124" s="12"/>
      <c r="U124" s="12"/>
      <c r="V124" s="12"/>
      <c r="W124" s="12"/>
      <c r="X124" s="12"/>
      <c r="Y124" s="12"/>
    </row>
    <row r="125" spans="1:25" x14ac:dyDescent="0.3">
      <c r="A125" s="12"/>
      <c r="B125" s="12"/>
      <c r="C125" s="12"/>
      <c r="D125" s="12"/>
      <c r="E125" s="12"/>
      <c r="F125" s="12"/>
      <c r="G125" s="12"/>
      <c r="H125" s="12"/>
      <c r="I125" s="12"/>
      <c r="J125" s="12"/>
      <c r="K125" s="12"/>
      <c r="L125" s="12"/>
      <c r="M125" s="12"/>
      <c r="N125" s="12"/>
      <c r="O125" s="12"/>
      <c r="P125" s="12"/>
      <c r="Q125" s="12"/>
      <c r="R125" s="12"/>
      <c r="S125" s="12"/>
      <c r="T125" s="12"/>
      <c r="U125" s="12"/>
      <c r="V125" s="12"/>
      <c r="W125" s="12"/>
      <c r="X125" s="12"/>
      <c r="Y125" s="12"/>
    </row>
    <row r="126" spans="1:25" x14ac:dyDescent="0.3">
      <c r="A126" s="12"/>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row>
    <row r="127" spans="1:25" x14ac:dyDescent="0.3">
      <c r="A127" s="12"/>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row>
    <row r="128" spans="1:25" x14ac:dyDescent="0.3">
      <c r="A128" s="12"/>
      <c r="B128" s="12"/>
      <c r="C128" s="12"/>
      <c r="D128" s="12"/>
      <c r="E128" s="12"/>
      <c r="F128" s="12"/>
      <c r="G128" s="12"/>
      <c r="H128" s="12"/>
      <c r="I128" s="12"/>
      <c r="J128" s="12"/>
      <c r="K128" s="12"/>
      <c r="L128" s="12"/>
      <c r="M128" s="12"/>
      <c r="N128" s="12"/>
      <c r="O128" s="12"/>
      <c r="P128" s="12"/>
      <c r="Q128" s="12"/>
      <c r="R128" s="12"/>
      <c r="S128" s="12"/>
      <c r="T128" s="12"/>
      <c r="U128" s="12"/>
      <c r="V128" s="12"/>
      <c r="W128" s="12"/>
      <c r="X128" s="12"/>
      <c r="Y128" s="12"/>
    </row>
    <row r="129" spans="1:25" x14ac:dyDescent="0.3">
      <c r="A129" s="12"/>
      <c r="B129" s="12"/>
      <c r="C129" s="12"/>
      <c r="D129" s="12"/>
      <c r="E129" s="12"/>
      <c r="F129" s="12"/>
      <c r="G129" s="12"/>
      <c r="H129" s="12"/>
      <c r="I129" s="12"/>
      <c r="J129" s="12"/>
      <c r="K129" s="12"/>
      <c r="L129" s="12"/>
      <c r="M129" s="12"/>
      <c r="N129" s="12"/>
      <c r="O129" s="12"/>
      <c r="P129" s="12"/>
      <c r="Q129" s="12"/>
      <c r="R129" s="12"/>
      <c r="S129" s="12"/>
      <c r="T129" s="12"/>
      <c r="U129" s="12"/>
      <c r="V129" s="12"/>
      <c r="W129" s="12"/>
      <c r="X129" s="12"/>
      <c r="Y129" s="12"/>
    </row>
    <row r="130" spans="1:25" x14ac:dyDescent="0.3">
      <c r="A130" s="12"/>
      <c r="B130" s="12"/>
      <c r="C130" s="12"/>
      <c r="D130" s="12"/>
      <c r="E130" s="12"/>
      <c r="F130" s="12"/>
      <c r="G130" s="12"/>
      <c r="H130" s="12"/>
      <c r="I130" s="12"/>
      <c r="J130" s="12"/>
      <c r="K130" s="12"/>
      <c r="L130" s="12"/>
      <c r="M130" s="12"/>
      <c r="N130" s="12"/>
      <c r="O130" s="12"/>
      <c r="P130" s="12"/>
      <c r="Q130" s="12"/>
      <c r="R130" s="12"/>
      <c r="S130" s="12"/>
      <c r="T130" s="12"/>
      <c r="U130" s="12"/>
      <c r="V130" s="12"/>
      <c r="W130" s="12"/>
      <c r="X130" s="12"/>
      <c r="Y130" s="12"/>
    </row>
    <row r="131" spans="1:25" x14ac:dyDescent="0.3">
      <c r="A131" s="12"/>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row>
    <row r="132" spans="1:25" x14ac:dyDescent="0.3">
      <c r="A132" s="12"/>
      <c r="B132" s="12"/>
      <c r="C132" s="12"/>
      <c r="D132" s="12"/>
      <c r="E132" s="12"/>
      <c r="F132" s="12"/>
      <c r="G132" s="12"/>
      <c r="H132" s="12"/>
      <c r="I132" s="12"/>
      <c r="J132" s="12"/>
      <c r="K132" s="12"/>
      <c r="L132" s="12"/>
      <c r="M132" s="12"/>
      <c r="N132" s="12"/>
      <c r="O132" s="12"/>
      <c r="P132" s="12"/>
      <c r="Q132" s="12"/>
      <c r="R132" s="12"/>
      <c r="S132" s="12"/>
      <c r="T132" s="12"/>
      <c r="U132" s="12"/>
      <c r="V132" s="12"/>
      <c r="W132" s="12"/>
      <c r="X132" s="12"/>
      <c r="Y132" s="12"/>
    </row>
    <row r="133" spans="1:25" x14ac:dyDescent="0.3">
      <c r="A133" s="12"/>
      <c r="B133" s="12"/>
      <c r="C133" s="12"/>
      <c r="D133" s="12"/>
      <c r="E133" s="12"/>
      <c r="F133" s="12"/>
      <c r="G133" s="12"/>
      <c r="H133" s="12"/>
      <c r="I133" s="12"/>
      <c r="J133" s="12"/>
      <c r="K133" s="12"/>
      <c r="L133" s="12"/>
      <c r="M133" s="12"/>
      <c r="N133" s="12"/>
      <c r="O133" s="12"/>
      <c r="P133" s="12"/>
      <c r="Q133" s="12"/>
      <c r="R133" s="12"/>
      <c r="S133" s="12"/>
      <c r="T133" s="12"/>
      <c r="U133" s="12"/>
      <c r="V133" s="12"/>
      <c r="W133" s="12"/>
      <c r="X133" s="12"/>
      <c r="Y133" s="12"/>
    </row>
    <row r="134" spans="1:25" x14ac:dyDescent="0.3">
      <c r="A134" s="12"/>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row>
    <row r="135" spans="1:25" x14ac:dyDescent="0.3">
      <c r="A135" s="12"/>
      <c r="B135" s="12"/>
      <c r="C135" s="12"/>
      <c r="D135" s="12"/>
      <c r="E135" s="12"/>
      <c r="F135" s="12"/>
      <c r="G135" s="12"/>
      <c r="H135" s="12"/>
      <c r="I135" s="12"/>
      <c r="J135" s="12"/>
      <c r="K135" s="12"/>
      <c r="L135" s="12"/>
      <c r="M135" s="12"/>
      <c r="N135" s="12"/>
      <c r="O135" s="12"/>
      <c r="P135" s="12"/>
      <c r="Q135" s="12"/>
      <c r="R135" s="12"/>
      <c r="S135" s="12"/>
      <c r="T135" s="12"/>
      <c r="U135" s="12"/>
      <c r="V135" s="12"/>
      <c r="W135" s="12"/>
      <c r="X135" s="12"/>
      <c r="Y135" s="12"/>
    </row>
    <row r="136" spans="1:25" x14ac:dyDescent="0.3">
      <c r="A136" s="12"/>
      <c r="B136" s="12"/>
      <c r="C136" s="12"/>
      <c r="D136" s="12"/>
      <c r="E136" s="12"/>
      <c r="F136" s="12"/>
      <c r="G136" s="12"/>
      <c r="H136" s="12"/>
      <c r="I136" s="12"/>
      <c r="J136" s="12"/>
      <c r="K136" s="12"/>
      <c r="L136" s="12"/>
      <c r="M136" s="12"/>
      <c r="N136" s="12"/>
      <c r="O136" s="12"/>
      <c r="P136" s="12"/>
      <c r="Q136" s="12"/>
      <c r="R136" s="12"/>
      <c r="S136" s="12"/>
      <c r="T136" s="12"/>
      <c r="U136" s="12"/>
      <c r="V136" s="12"/>
      <c r="W136" s="12"/>
      <c r="X136" s="12"/>
      <c r="Y136" s="12"/>
    </row>
    <row r="137" spans="1:25" x14ac:dyDescent="0.3">
      <c r="A137" s="12"/>
      <c r="B137" s="12"/>
      <c r="C137" s="12"/>
      <c r="D137" s="12"/>
      <c r="E137" s="12"/>
      <c r="F137" s="12"/>
      <c r="G137" s="12"/>
      <c r="H137" s="12"/>
      <c r="I137" s="12"/>
      <c r="J137" s="12"/>
      <c r="K137" s="12"/>
      <c r="L137" s="12"/>
      <c r="M137" s="12"/>
      <c r="N137" s="12"/>
      <c r="O137" s="12"/>
      <c r="P137" s="12"/>
      <c r="Q137" s="12"/>
      <c r="R137" s="12"/>
      <c r="S137" s="12"/>
      <c r="T137" s="12"/>
      <c r="U137" s="12"/>
      <c r="V137" s="12"/>
      <c r="W137" s="12"/>
      <c r="X137" s="12"/>
      <c r="Y137" s="12"/>
    </row>
    <row r="138" spans="1:25" x14ac:dyDescent="0.3">
      <c r="A138" s="12"/>
      <c r="B138" s="12"/>
      <c r="C138" s="12"/>
      <c r="D138" s="12"/>
      <c r="E138" s="12"/>
      <c r="F138" s="12"/>
      <c r="G138" s="12"/>
      <c r="H138" s="12"/>
      <c r="I138" s="12"/>
      <c r="J138" s="12"/>
      <c r="K138" s="12"/>
      <c r="L138" s="12"/>
      <c r="M138" s="12"/>
      <c r="N138" s="12"/>
      <c r="O138" s="12"/>
      <c r="P138" s="12"/>
      <c r="Q138" s="12"/>
      <c r="R138" s="12"/>
      <c r="S138" s="12"/>
      <c r="T138" s="12"/>
      <c r="U138" s="12"/>
      <c r="V138" s="12"/>
      <c r="W138" s="12"/>
      <c r="X138" s="12"/>
      <c r="Y138" s="12"/>
    </row>
    <row r="139" spans="1:25" x14ac:dyDescent="0.3">
      <c r="A139" s="12"/>
      <c r="B139" s="12"/>
      <c r="C139" s="12"/>
      <c r="D139" s="12"/>
      <c r="E139" s="12"/>
      <c r="F139" s="12"/>
      <c r="G139" s="12"/>
      <c r="H139" s="12"/>
      <c r="I139" s="12"/>
      <c r="J139" s="12"/>
      <c r="K139" s="12"/>
      <c r="L139" s="12"/>
      <c r="M139" s="12"/>
      <c r="N139" s="12"/>
      <c r="O139" s="12"/>
      <c r="P139" s="12"/>
      <c r="Q139" s="12"/>
      <c r="R139" s="12"/>
      <c r="S139" s="12"/>
      <c r="T139" s="12"/>
      <c r="U139" s="12"/>
      <c r="V139" s="12"/>
      <c r="W139" s="12"/>
      <c r="X139" s="12"/>
      <c r="Y139" s="12"/>
    </row>
    <row r="140" spans="1:25" x14ac:dyDescent="0.3">
      <c r="A140" s="12"/>
      <c r="B140" s="12"/>
      <c r="C140" s="12"/>
      <c r="D140" s="12"/>
      <c r="E140" s="12"/>
      <c r="F140" s="12"/>
      <c r="G140" s="12"/>
      <c r="H140" s="12"/>
      <c r="I140" s="12"/>
      <c r="J140" s="12"/>
      <c r="K140" s="12"/>
      <c r="L140" s="12"/>
      <c r="M140" s="12"/>
      <c r="N140" s="12"/>
      <c r="O140" s="12"/>
      <c r="P140" s="12"/>
      <c r="Q140" s="12"/>
      <c r="R140" s="12"/>
      <c r="S140" s="12"/>
      <c r="T140" s="12"/>
      <c r="U140" s="12"/>
      <c r="V140" s="12"/>
      <c r="W140" s="12"/>
      <c r="X140" s="12"/>
      <c r="Y140" s="12"/>
    </row>
    <row r="141" spans="1:25" x14ac:dyDescent="0.3">
      <c r="A141" s="12"/>
      <c r="B141" s="12"/>
      <c r="C141" s="12"/>
      <c r="D141" s="12"/>
      <c r="E141" s="12"/>
      <c r="F141" s="12"/>
      <c r="G141" s="12"/>
      <c r="H141" s="12"/>
      <c r="I141" s="12"/>
      <c r="J141" s="12"/>
      <c r="K141" s="12"/>
      <c r="L141" s="12"/>
      <c r="M141" s="12"/>
      <c r="N141" s="12"/>
      <c r="O141" s="12"/>
      <c r="P141" s="12"/>
      <c r="Q141" s="12"/>
      <c r="R141" s="12"/>
      <c r="S141" s="12"/>
      <c r="T141" s="12"/>
      <c r="U141" s="12"/>
      <c r="V141" s="12"/>
      <c r="W141" s="12"/>
      <c r="X141" s="12"/>
      <c r="Y141" s="12"/>
    </row>
    <row r="142" spans="1:25" x14ac:dyDescent="0.3">
      <c r="A142" s="12"/>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row>
    <row r="143" spans="1:25" x14ac:dyDescent="0.3">
      <c r="A143" s="12"/>
      <c r="B143" s="12"/>
      <c r="C143" s="12"/>
      <c r="D143" s="12"/>
      <c r="E143" s="12"/>
      <c r="F143" s="12"/>
      <c r="G143" s="12"/>
      <c r="H143" s="12"/>
      <c r="I143" s="12"/>
      <c r="J143" s="12"/>
      <c r="K143" s="12"/>
      <c r="L143" s="12"/>
      <c r="M143" s="12"/>
      <c r="N143" s="12"/>
      <c r="O143" s="12"/>
      <c r="P143" s="12"/>
      <c r="Q143" s="12"/>
      <c r="R143" s="12"/>
      <c r="S143" s="12"/>
      <c r="T143" s="12"/>
      <c r="U143" s="12"/>
      <c r="V143" s="12"/>
      <c r="W143" s="12"/>
      <c r="X143" s="12"/>
      <c r="Y143" s="12"/>
    </row>
    <row r="144" spans="1:25" x14ac:dyDescent="0.3">
      <c r="A144" s="12"/>
      <c r="B144" s="12"/>
      <c r="C144" s="12"/>
      <c r="D144" s="12"/>
      <c r="E144" s="12"/>
      <c r="F144" s="12"/>
      <c r="G144" s="12"/>
      <c r="H144" s="12"/>
      <c r="I144" s="12"/>
      <c r="J144" s="12"/>
      <c r="K144" s="12"/>
      <c r="L144" s="12"/>
      <c r="M144" s="12"/>
      <c r="N144" s="12"/>
      <c r="O144" s="12"/>
      <c r="P144" s="12"/>
      <c r="Q144" s="12"/>
      <c r="R144" s="12"/>
      <c r="S144" s="12"/>
      <c r="T144" s="12"/>
      <c r="U144" s="12"/>
      <c r="V144" s="12"/>
      <c r="W144" s="12"/>
      <c r="X144" s="12"/>
      <c r="Y144" s="12"/>
    </row>
    <row r="145" spans="1:25" x14ac:dyDescent="0.3">
      <c r="A145" s="12"/>
      <c r="B145" s="12"/>
      <c r="C145" s="12"/>
      <c r="D145" s="12"/>
      <c r="E145" s="12"/>
      <c r="F145" s="12"/>
      <c r="G145" s="12"/>
      <c r="H145" s="12"/>
      <c r="I145" s="12"/>
      <c r="J145" s="12"/>
      <c r="K145" s="12"/>
      <c r="L145" s="12"/>
      <c r="M145" s="12"/>
      <c r="N145" s="12"/>
      <c r="O145" s="12"/>
      <c r="P145" s="12"/>
      <c r="Q145" s="12"/>
      <c r="R145" s="12"/>
      <c r="S145" s="12"/>
      <c r="T145" s="12"/>
      <c r="U145" s="12"/>
      <c r="V145" s="12"/>
      <c r="W145" s="12"/>
      <c r="X145" s="12"/>
      <c r="Y145" s="12"/>
    </row>
    <row r="146" spans="1:25" x14ac:dyDescent="0.3">
      <c r="A146" s="12"/>
      <c r="B146" s="12"/>
      <c r="C146" s="12"/>
      <c r="D146" s="12"/>
      <c r="E146" s="12"/>
      <c r="F146" s="12"/>
      <c r="G146" s="12"/>
      <c r="H146" s="12"/>
      <c r="I146" s="12"/>
      <c r="J146" s="12"/>
      <c r="K146" s="12"/>
      <c r="L146" s="12"/>
      <c r="M146" s="12"/>
      <c r="N146" s="12"/>
      <c r="O146" s="12"/>
      <c r="P146" s="12"/>
      <c r="Q146" s="12"/>
      <c r="R146" s="12"/>
      <c r="S146" s="12"/>
      <c r="T146" s="12"/>
      <c r="U146" s="12"/>
      <c r="V146" s="12"/>
      <c r="W146" s="12"/>
      <c r="X146" s="12"/>
      <c r="Y146" s="12"/>
    </row>
    <row r="147" spans="1:25" x14ac:dyDescent="0.3">
      <c r="A147" s="12"/>
      <c r="B147" s="12"/>
      <c r="C147" s="12"/>
      <c r="D147" s="12"/>
      <c r="E147" s="12"/>
      <c r="F147" s="12"/>
      <c r="G147" s="12"/>
      <c r="H147" s="12"/>
      <c r="I147" s="12"/>
      <c r="J147" s="12"/>
      <c r="K147" s="12"/>
      <c r="L147" s="12"/>
      <c r="M147" s="12"/>
      <c r="N147" s="12"/>
      <c r="O147" s="12"/>
      <c r="P147" s="12"/>
      <c r="Q147" s="12"/>
      <c r="R147" s="12"/>
      <c r="S147" s="12"/>
      <c r="T147" s="12"/>
      <c r="U147" s="12"/>
      <c r="V147" s="12"/>
      <c r="W147" s="12"/>
      <c r="X147" s="12"/>
      <c r="Y147" s="12"/>
    </row>
    <row r="148" spans="1:25" x14ac:dyDescent="0.3">
      <c r="A148" s="12"/>
      <c r="B148" s="12"/>
      <c r="C148" s="12"/>
      <c r="D148" s="12"/>
      <c r="E148" s="12"/>
      <c r="F148" s="12"/>
      <c r="G148" s="12"/>
      <c r="H148" s="12"/>
      <c r="I148" s="12"/>
      <c r="J148" s="12"/>
      <c r="K148" s="12"/>
      <c r="L148" s="12"/>
      <c r="M148" s="12"/>
      <c r="N148" s="12"/>
      <c r="O148" s="12"/>
      <c r="P148" s="12"/>
      <c r="Q148" s="12"/>
      <c r="R148" s="12"/>
      <c r="S148" s="12"/>
      <c r="T148" s="12"/>
      <c r="U148" s="12"/>
      <c r="V148" s="12"/>
      <c r="W148" s="12"/>
      <c r="X148" s="12"/>
      <c r="Y148" s="12"/>
    </row>
    <row r="149" spans="1:25" x14ac:dyDescent="0.3">
      <c r="A149" s="12"/>
      <c r="B149" s="12"/>
      <c r="C149" s="12"/>
      <c r="D149" s="12"/>
      <c r="E149" s="12"/>
      <c r="F149" s="12"/>
      <c r="G149" s="12"/>
      <c r="H149" s="12"/>
      <c r="I149" s="12"/>
      <c r="J149" s="12"/>
      <c r="K149" s="12"/>
      <c r="L149" s="12"/>
      <c r="M149" s="12"/>
      <c r="N149" s="12"/>
      <c r="O149" s="12"/>
      <c r="P149" s="12"/>
      <c r="Q149" s="12"/>
      <c r="R149" s="12"/>
      <c r="S149" s="12"/>
      <c r="T149" s="12"/>
      <c r="U149" s="12"/>
      <c r="V149" s="12"/>
      <c r="W149" s="12"/>
      <c r="X149" s="12"/>
      <c r="Y149" s="12"/>
    </row>
    <row r="150" spans="1:25" x14ac:dyDescent="0.3">
      <c r="A150" s="12"/>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row>
    <row r="151" spans="1:25" x14ac:dyDescent="0.3">
      <c r="A151" s="12"/>
      <c r="B151" s="12"/>
      <c r="C151" s="12"/>
      <c r="D151" s="12"/>
      <c r="E151" s="12"/>
      <c r="F151" s="12"/>
      <c r="G151" s="12"/>
      <c r="H151" s="12"/>
      <c r="I151" s="12"/>
      <c r="J151" s="12"/>
      <c r="K151" s="12"/>
      <c r="L151" s="12"/>
      <c r="M151" s="12"/>
      <c r="N151" s="12"/>
      <c r="O151" s="12"/>
      <c r="P151" s="12"/>
      <c r="Q151" s="12"/>
      <c r="R151" s="12"/>
      <c r="S151" s="12"/>
      <c r="T151" s="12"/>
      <c r="U151" s="12"/>
      <c r="V151" s="12"/>
      <c r="W151" s="12"/>
      <c r="X151" s="12"/>
      <c r="Y151" s="12"/>
    </row>
    <row r="152" spans="1:25" x14ac:dyDescent="0.3">
      <c r="A152" s="12"/>
      <c r="B152" s="12"/>
      <c r="C152" s="12"/>
      <c r="D152" s="12"/>
      <c r="E152" s="12"/>
      <c r="F152" s="12"/>
      <c r="G152" s="12"/>
      <c r="H152" s="12"/>
      <c r="I152" s="12"/>
      <c r="J152" s="12"/>
      <c r="K152" s="12"/>
      <c r="L152" s="12"/>
      <c r="M152" s="12"/>
      <c r="N152" s="12"/>
      <c r="O152" s="12"/>
      <c r="P152" s="12"/>
      <c r="Q152" s="12"/>
      <c r="R152" s="12"/>
      <c r="S152" s="12"/>
      <c r="T152" s="12"/>
      <c r="U152" s="12"/>
      <c r="V152" s="12"/>
      <c r="W152" s="12"/>
      <c r="X152" s="12"/>
      <c r="Y152" s="12"/>
    </row>
    <row r="153" spans="1:25" x14ac:dyDescent="0.3">
      <c r="A153" s="12"/>
      <c r="B153" s="12"/>
      <c r="C153" s="12"/>
      <c r="D153" s="12"/>
      <c r="E153" s="12"/>
      <c r="F153" s="12"/>
      <c r="G153" s="12"/>
      <c r="H153" s="12"/>
      <c r="I153" s="12"/>
      <c r="J153" s="12"/>
      <c r="K153" s="12"/>
      <c r="L153" s="12"/>
      <c r="M153" s="12"/>
      <c r="N153" s="12"/>
      <c r="O153" s="12"/>
      <c r="P153" s="12"/>
      <c r="Q153" s="12"/>
      <c r="R153" s="12"/>
      <c r="S153" s="12"/>
      <c r="T153" s="12"/>
      <c r="U153" s="12"/>
      <c r="V153" s="12"/>
      <c r="W153" s="12"/>
      <c r="X153" s="12"/>
      <c r="Y153" s="12"/>
    </row>
    <row r="154" spans="1:25" x14ac:dyDescent="0.3">
      <c r="A154" s="12"/>
      <c r="B154" s="12"/>
      <c r="C154" s="12"/>
      <c r="D154" s="12"/>
      <c r="E154" s="12"/>
      <c r="F154" s="12"/>
      <c r="G154" s="12"/>
      <c r="H154" s="12"/>
      <c r="I154" s="12"/>
      <c r="J154" s="12"/>
      <c r="K154" s="12"/>
      <c r="L154" s="12"/>
      <c r="M154" s="12"/>
      <c r="N154" s="12"/>
      <c r="O154" s="12"/>
      <c r="P154" s="12"/>
      <c r="Q154" s="12"/>
      <c r="R154" s="12"/>
      <c r="S154" s="12"/>
      <c r="T154" s="12"/>
      <c r="U154" s="12"/>
      <c r="V154" s="12"/>
      <c r="W154" s="12"/>
      <c r="X154" s="12"/>
      <c r="Y154" s="12"/>
    </row>
    <row r="155" spans="1:25" x14ac:dyDescent="0.3">
      <c r="A155" s="12"/>
      <c r="B155" s="12"/>
      <c r="C155" s="12"/>
      <c r="D155" s="12"/>
      <c r="E155" s="12"/>
      <c r="F155" s="12"/>
      <c r="G155" s="12"/>
      <c r="H155" s="12"/>
      <c r="I155" s="12"/>
      <c r="J155" s="12"/>
      <c r="K155" s="12"/>
      <c r="L155" s="12"/>
      <c r="M155" s="12"/>
      <c r="N155" s="12"/>
      <c r="O155" s="12"/>
      <c r="P155" s="12"/>
      <c r="Q155" s="12"/>
      <c r="R155" s="12"/>
      <c r="S155" s="12"/>
      <c r="T155" s="12"/>
      <c r="U155" s="12"/>
      <c r="V155" s="12"/>
      <c r="W155" s="12"/>
      <c r="X155" s="12"/>
      <c r="Y155" s="12"/>
    </row>
    <row r="156" spans="1:25" x14ac:dyDescent="0.3">
      <c r="A156" s="12"/>
      <c r="B156" s="12"/>
      <c r="C156" s="12"/>
      <c r="D156" s="12"/>
      <c r="E156" s="12"/>
      <c r="F156" s="12"/>
      <c r="G156" s="12"/>
      <c r="H156" s="12"/>
      <c r="I156" s="12"/>
      <c r="J156" s="12"/>
      <c r="K156" s="12"/>
      <c r="L156" s="12"/>
      <c r="M156" s="12"/>
      <c r="N156" s="12"/>
      <c r="O156" s="12"/>
      <c r="P156" s="12"/>
      <c r="Q156" s="12"/>
      <c r="R156" s="12"/>
      <c r="S156" s="12"/>
      <c r="T156" s="12"/>
      <c r="U156" s="12"/>
      <c r="V156" s="12"/>
      <c r="W156" s="12"/>
      <c r="X156" s="12"/>
      <c r="Y156" s="12"/>
    </row>
    <row r="157" spans="1:25" x14ac:dyDescent="0.3">
      <c r="A157" s="12"/>
      <c r="B157" s="12"/>
      <c r="C157" s="12"/>
      <c r="D157" s="12"/>
      <c r="E157" s="12"/>
      <c r="F157" s="12"/>
      <c r="G157" s="12"/>
      <c r="H157" s="12"/>
      <c r="I157" s="12"/>
      <c r="J157" s="12"/>
      <c r="K157" s="12"/>
      <c r="L157" s="12"/>
      <c r="M157" s="12"/>
      <c r="N157" s="12"/>
      <c r="O157" s="12"/>
      <c r="P157" s="12"/>
      <c r="Q157" s="12"/>
      <c r="R157" s="12"/>
      <c r="S157" s="12"/>
      <c r="T157" s="12"/>
      <c r="U157" s="12"/>
      <c r="V157" s="12"/>
      <c r="W157" s="12"/>
      <c r="X157" s="12"/>
      <c r="Y157" s="12"/>
    </row>
    <row r="158" spans="1:25" x14ac:dyDescent="0.3">
      <c r="A158" s="12"/>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row>
    <row r="159" spans="1:25" x14ac:dyDescent="0.3">
      <c r="A159" s="12"/>
      <c r="B159" s="12"/>
      <c r="C159" s="12"/>
      <c r="D159" s="12"/>
      <c r="E159" s="12"/>
      <c r="F159" s="12"/>
      <c r="G159" s="12"/>
      <c r="H159" s="12"/>
      <c r="I159" s="12"/>
      <c r="J159" s="12"/>
      <c r="K159" s="12"/>
      <c r="L159" s="12"/>
      <c r="M159" s="12"/>
      <c r="N159" s="12"/>
      <c r="O159" s="12"/>
      <c r="P159" s="12"/>
      <c r="Q159" s="12"/>
      <c r="R159" s="12"/>
      <c r="S159" s="12"/>
      <c r="T159" s="12"/>
      <c r="U159" s="12"/>
      <c r="V159" s="12"/>
      <c r="W159" s="12"/>
      <c r="X159" s="12"/>
      <c r="Y159" s="12"/>
    </row>
    <row r="160" spans="1:25" x14ac:dyDescent="0.3">
      <c r="A160" s="12"/>
      <c r="B160" s="12"/>
      <c r="C160" s="12"/>
      <c r="D160" s="12"/>
      <c r="E160" s="12"/>
      <c r="F160" s="12"/>
      <c r="G160" s="12"/>
      <c r="H160" s="12"/>
      <c r="I160" s="12"/>
      <c r="J160" s="12"/>
      <c r="K160" s="12"/>
      <c r="L160" s="12"/>
      <c r="M160" s="12"/>
      <c r="N160" s="12"/>
      <c r="O160" s="12"/>
      <c r="P160" s="12"/>
      <c r="Q160" s="12"/>
      <c r="R160" s="12"/>
      <c r="S160" s="12"/>
      <c r="T160" s="12"/>
      <c r="U160" s="12"/>
      <c r="V160" s="12"/>
      <c r="W160" s="12"/>
      <c r="X160" s="12"/>
      <c r="Y160" s="12"/>
    </row>
    <row r="161" spans="1:25" x14ac:dyDescent="0.3">
      <c r="A161" s="12"/>
      <c r="B161" s="12"/>
      <c r="C161" s="12"/>
      <c r="D161" s="12"/>
      <c r="E161" s="12"/>
      <c r="F161" s="12"/>
      <c r="G161" s="12"/>
      <c r="H161" s="12"/>
      <c r="I161" s="12"/>
      <c r="J161" s="12"/>
      <c r="K161" s="12"/>
      <c r="L161" s="12"/>
      <c r="M161" s="12"/>
      <c r="N161" s="12"/>
      <c r="O161" s="12"/>
      <c r="P161" s="12"/>
      <c r="Q161" s="12"/>
      <c r="R161" s="12"/>
      <c r="S161" s="12"/>
      <c r="T161" s="12"/>
      <c r="U161" s="12"/>
      <c r="V161" s="12"/>
      <c r="W161" s="12"/>
      <c r="X161" s="12"/>
      <c r="Y161" s="12"/>
    </row>
    <row r="162" spans="1:25" x14ac:dyDescent="0.3">
      <c r="A162" s="12"/>
      <c r="B162" s="12"/>
      <c r="C162" s="12"/>
      <c r="D162" s="12"/>
      <c r="E162" s="12"/>
      <c r="F162" s="12"/>
      <c r="G162" s="12"/>
      <c r="H162" s="12"/>
      <c r="I162" s="12"/>
      <c r="J162" s="12"/>
      <c r="K162" s="12"/>
      <c r="L162" s="12"/>
      <c r="M162" s="12"/>
      <c r="N162" s="12"/>
      <c r="O162" s="12"/>
      <c r="P162" s="12"/>
      <c r="Q162" s="12"/>
      <c r="R162" s="12"/>
      <c r="S162" s="12"/>
      <c r="T162" s="12"/>
      <c r="U162" s="12"/>
      <c r="V162" s="12"/>
      <c r="W162" s="12"/>
      <c r="X162" s="12"/>
      <c r="Y162" s="12"/>
    </row>
    <row r="163" spans="1:25" x14ac:dyDescent="0.3">
      <c r="A163" s="12"/>
      <c r="B163" s="12"/>
      <c r="C163" s="12"/>
      <c r="D163" s="12"/>
      <c r="E163" s="12"/>
      <c r="F163" s="12"/>
      <c r="G163" s="12"/>
      <c r="H163" s="12"/>
      <c r="I163" s="12"/>
      <c r="J163" s="12"/>
      <c r="K163" s="12"/>
      <c r="L163" s="12"/>
      <c r="M163" s="12"/>
      <c r="N163" s="12"/>
      <c r="O163" s="12"/>
      <c r="P163" s="12"/>
      <c r="Q163" s="12"/>
      <c r="R163" s="12"/>
      <c r="S163" s="12"/>
      <c r="T163" s="12"/>
      <c r="U163" s="12"/>
      <c r="V163" s="12"/>
      <c r="W163" s="12"/>
      <c r="X163" s="12"/>
      <c r="Y163" s="12"/>
    </row>
    <row r="164" spans="1:25" x14ac:dyDescent="0.3">
      <c r="A164" s="12"/>
      <c r="B164" s="12"/>
      <c r="C164" s="12"/>
      <c r="D164" s="12"/>
      <c r="E164" s="12"/>
      <c r="F164" s="12"/>
      <c r="G164" s="12"/>
      <c r="H164" s="12"/>
      <c r="I164" s="12"/>
      <c r="J164" s="12"/>
      <c r="K164" s="12"/>
      <c r="L164" s="12"/>
      <c r="M164" s="12"/>
      <c r="N164" s="12"/>
      <c r="O164" s="12"/>
      <c r="P164" s="12"/>
      <c r="Q164" s="12"/>
      <c r="R164" s="12"/>
      <c r="S164" s="12"/>
      <c r="T164" s="12"/>
      <c r="U164" s="12"/>
      <c r="V164" s="12"/>
      <c r="W164" s="12"/>
      <c r="X164" s="12"/>
      <c r="Y164" s="12"/>
    </row>
    <row r="165" spans="1:25" x14ac:dyDescent="0.3">
      <c r="A165" s="12"/>
      <c r="B165" s="12"/>
      <c r="C165" s="12"/>
      <c r="D165" s="12"/>
      <c r="E165" s="12"/>
      <c r="F165" s="12"/>
      <c r="G165" s="12"/>
      <c r="H165" s="12"/>
      <c r="I165" s="12"/>
      <c r="J165" s="12"/>
      <c r="K165" s="12"/>
      <c r="L165" s="12"/>
      <c r="M165" s="12"/>
      <c r="N165" s="12"/>
      <c r="O165" s="12"/>
      <c r="P165" s="12"/>
      <c r="Q165" s="12"/>
      <c r="R165" s="12"/>
      <c r="S165" s="12"/>
      <c r="T165" s="12"/>
      <c r="U165" s="12"/>
      <c r="V165" s="12"/>
      <c r="W165" s="12"/>
      <c r="X165" s="12"/>
      <c r="Y165" s="12"/>
    </row>
    <row r="166" spans="1:25" x14ac:dyDescent="0.3">
      <c r="A166" s="12"/>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row>
    <row r="167" spans="1:25" x14ac:dyDescent="0.3">
      <c r="A167" s="12"/>
      <c r="B167" s="12"/>
      <c r="C167" s="12"/>
      <c r="D167" s="12"/>
      <c r="E167" s="12"/>
      <c r="F167" s="12"/>
      <c r="G167" s="12"/>
      <c r="H167" s="12"/>
      <c r="I167" s="12"/>
      <c r="J167" s="12"/>
      <c r="K167" s="12"/>
      <c r="L167" s="12"/>
      <c r="M167" s="12"/>
      <c r="N167" s="12"/>
      <c r="O167" s="12"/>
      <c r="P167" s="12"/>
      <c r="Q167" s="12"/>
      <c r="R167" s="12"/>
      <c r="S167" s="12"/>
      <c r="T167" s="12"/>
      <c r="U167" s="12"/>
      <c r="V167" s="12"/>
      <c r="W167" s="12"/>
      <c r="X167" s="12"/>
      <c r="Y167" s="12"/>
    </row>
    <row r="168" spans="1:25" x14ac:dyDescent="0.3">
      <c r="A168" s="12"/>
      <c r="B168" s="12"/>
      <c r="C168" s="12"/>
      <c r="D168" s="12"/>
      <c r="E168" s="12"/>
      <c r="F168" s="12"/>
      <c r="G168" s="12"/>
      <c r="H168" s="12"/>
      <c r="I168" s="12"/>
      <c r="J168" s="12"/>
      <c r="K168" s="12"/>
      <c r="L168" s="12"/>
      <c r="M168" s="12"/>
      <c r="N168" s="12"/>
      <c r="O168" s="12"/>
      <c r="P168" s="12"/>
      <c r="Q168" s="12"/>
      <c r="R168" s="12"/>
      <c r="S168" s="12"/>
      <c r="T168" s="12"/>
      <c r="U168" s="12"/>
      <c r="V168" s="12"/>
      <c r="W168" s="12"/>
      <c r="X168" s="12"/>
      <c r="Y168" s="12"/>
    </row>
    <row r="169" spans="1:25" x14ac:dyDescent="0.3">
      <c r="A169" s="12"/>
      <c r="B169" s="12"/>
      <c r="C169" s="12"/>
      <c r="D169" s="12"/>
      <c r="E169" s="12"/>
      <c r="F169" s="12"/>
      <c r="G169" s="12"/>
      <c r="H169" s="12"/>
      <c r="I169" s="12"/>
      <c r="J169" s="12"/>
      <c r="K169" s="12"/>
      <c r="L169" s="12"/>
      <c r="M169" s="12"/>
      <c r="N169" s="12"/>
      <c r="O169" s="12"/>
      <c r="P169" s="12"/>
      <c r="Q169" s="12"/>
      <c r="R169" s="12"/>
      <c r="S169" s="12"/>
      <c r="T169" s="12"/>
      <c r="U169" s="12"/>
      <c r="V169" s="12"/>
      <c r="W169" s="12"/>
      <c r="X169" s="12"/>
      <c r="Y169" s="12"/>
    </row>
    <row r="170" spans="1:25" x14ac:dyDescent="0.3">
      <c r="A170" s="12"/>
      <c r="B170" s="12"/>
      <c r="C170" s="12"/>
      <c r="D170" s="12"/>
      <c r="E170" s="12"/>
      <c r="F170" s="12"/>
      <c r="G170" s="12"/>
      <c r="H170" s="12"/>
      <c r="I170" s="12"/>
      <c r="J170" s="12"/>
      <c r="K170" s="12"/>
      <c r="L170" s="12"/>
      <c r="M170" s="12"/>
      <c r="N170" s="12"/>
      <c r="O170" s="12"/>
      <c r="P170" s="12"/>
      <c r="Q170" s="12"/>
      <c r="R170" s="12"/>
      <c r="S170" s="12"/>
      <c r="T170" s="12"/>
      <c r="U170" s="12"/>
      <c r="V170" s="12"/>
      <c r="W170" s="12"/>
      <c r="X170" s="12"/>
      <c r="Y170" s="12"/>
    </row>
    <row r="171" spans="1:25" x14ac:dyDescent="0.3">
      <c r="A171" s="12"/>
      <c r="B171" s="12"/>
      <c r="C171" s="12"/>
      <c r="D171" s="12"/>
      <c r="E171" s="12"/>
      <c r="F171" s="12"/>
      <c r="G171" s="12"/>
      <c r="H171" s="12"/>
      <c r="I171" s="12"/>
      <c r="J171" s="12"/>
      <c r="K171" s="12"/>
      <c r="L171" s="12"/>
      <c r="M171" s="12"/>
      <c r="N171" s="12"/>
      <c r="O171" s="12"/>
      <c r="P171" s="12"/>
      <c r="Q171" s="12"/>
      <c r="R171" s="12"/>
      <c r="S171" s="12"/>
      <c r="T171" s="12"/>
      <c r="U171" s="12"/>
      <c r="V171" s="12"/>
      <c r="W171" s="12"/>
      <c r="X171" s="12"/>
      <c r="Y171" s="12"/>
    </row>
    <row r="172" spans="1:25" x14ac:dyDescent="0.3">
      <c r="A172" s="12"/>
      <c r="B172" s="12"/>
      <c r="C172" s="12"/>
      <c r="D172" s="12"/>
      <c r="E172" s="12"/>
      <c r="F172" s="12"/>
      <c r="G172" s="12"/>
      <c r="H172" s="12"/>
      <c r="I172" s="12"/>
      <c r="J172" s="12"/>
      <c r="K172" s="12"/>
      <c r="L172" s="12"/>
      <c r="M172" s="12"/>
      <c r="N172" s="12"/>
      <c r="O172" s="12"/>
      <c r="P172" s="12"/>
      <c r="Q172" s="12"/>
      <c r="R172" s="12"/>
      <c r="S172" s="12"/>
      <c r="T172" s="12"/>
      <c r="U172" s="12"/>
      <c r="V172" s="12"/>
      <c r="W172" s="12"/>
      <c r="X172" s="12"/>
      <c r="Y172" s="12"/>
    </row>
    <row r="173" spans="1:25" x14ac:dyDescent="0.3">
      <c r="A173" s="12"/>
      <c r="B173" s="12"/>
      <c r="C173" s="12"/>
      <c r="D173" s="12"/>
      <c r="E173" s="12"/>
      <c r="F173" s="12"/>
      <c r="G173" s="12"/>
      <c r="H173" s="12"/>
      <c r="I173" s="12"/>
      <c r="J173" s="12"/>
      <c r="K173" s="12"/>
      <c r="L173" s="12"/>
      <c r="M173" s="12"/>
      <c r="N173" s="12"/>
      <c r="O173" s="12"/>
      <c r="P173" s="12"/>
      <c r="Q173" s="12"/>
      <c r="R173" s="12"/>
      <c r="S173" s="12"/>
      <c r="T173" s="12"/>
      <c r="U173" s="12"/>
      <c r="V173" s="12"/>
      <c r="W173" s="12"/>
      <c r="X173" s="12"/>
      <c r="Y173" s="12"/>
    </row>
    <row r="174" spans="1:25" x14ac:dyDescent="0.3">
      <c r="A174" s="12"/>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row>
    <row r="175" spans="1:25" x14ac:dyDescent="0.3">
      <c r="A175" s="12"/>
      <c r="B175" s="12"/>
      <c r="C175" s="12"/>
      <c r="D175" s="12"/>
      <c r="E175" s="12"/>
      <c r="F175" s="12"/>
      <c r="G175" s="12"/>
      <c r="H175" s="12"/>
      <c r="I175" s="12"/>
      <c r="J175" s="12"/>
      <c r="K175" s="12"/>
      <c r="L175" s="12"/>
      <c r="M175" s="12"/>
      <c r="N175" s="12"/>
      <c r="O175" s="12"/>
      <c r="P175" s="12"/>
      <c r="Q175" s="12"/>
      <c r="R175" s="12"/>
      <c r="S175" s="12"/>
      <c r="T175" s="12"/>
      <c r="U175" s="12"/>
      <c r="V175" s="12"/>
      <c r="W175" s="12"/>
      <c r="X175" s="12"/>
      <c r="Y175" s="12"/>
    </row>
    <row r="176" spans="1:25" x14ac:dyDescent="0.3">
      <c r="A176" s="12"/>
      <c r="B176" s="12"/>
      <c r="C176" s="12"/>
      <c r="D176" s="12"/>
      <c r="E176" s="12"/>
      <c r="F176" s="12"/>
      <c r="G176" s="12"/>
      <c r="H176" s="12"/>
      <c r="I176" s="12"/>
      <c r="J176" s="12"/>
      <c r="K176" s="12"/>
      <c r="L176" s="12"/>
      <c r="M176" s="12"/>
      <c r="N176" s="12"/>
      <c r="O176" s="12"/>
      <c r="P176" s="12"/>
      <c r="Q176" s="12"/>
      <c r="R176" s="12"/>
      <c r="S176" s="12"/>
      <c r="T176" s="12"/>
      <c r="U176" s="12"/>
      <c r="V176" s="12"/>
      <c r="W176" s="12"/>
      <c r="X176" s="12"/>
      <c r="Y176" s="12"/>
    </row>
    <row r="177" spans="1:25" x14ac:dyDescent="0.3">
      <c r="A177" s="12"/>
      <c r="B177" s="12"/>
      <c r="C177" s="12"/>
      <c r="D177" s="12"/>
      <c r="E177" s="12"/>
      <c r="F177" s="12"/>
      <c r="G177" s="12"/>
      <c r="H177" s="12"/>
      <c r="I177" s="12"/>
      <c r="J177" s="12"/>
      <c r="K177" s="12"/>
      <c r="L177" s="12"/>
      <c r="M177" s="12"/>
      <c r="N177" s="12"/>
      <c r="O177" s="12"/>
      <c r="P177" s="12"/>
      <c r="Q177" s="12"/>
      <c r="R177" s="12"/>
      <c r="S177" s="12"/>
      <c r="T177" s="12"/>
      <c r="U177" s="12"/>
      <c r="V177" s="12"/>
      <c r="W177" s="12"/>
      <c r="X177" s="12"/>
      <c r="Y177" s="12"/>
    </row>
    <row r="178" spans="1:25" x14ac:dyDescent="0.3">
      <c r="A178" s="12"/>
      <c r="B178" s="12"/>
      <c r="C178" s="12"/>
      <c r="D178" s="12"/>
      <c r="E178" s="12"/>
      <c r="F178" s="12"/>
      <c r="G178" s="12"/>
      <c r="H178" s="12"/>
      <c r="I178" s="12"/>
      <c r="J178" s="12"/>
      <c r="K178" s="12"/>
      <c r="L178" s="12"/>
      <c r="M178" s="12"/>
      <c r="N178" s="12"/>
      <c r="O178" s="12"/>
      <c r="P178" s="12"/>
      <c r="Q178" s="12"/>
      <c r="R178" s="12"/>
      <c r="S178" s="12"/>
      <c r="T178" s="12"/>
      <c r="U178" s="12"/>
      <c r="V178" s="12"/>
      <c r="W178" s="12"/>
      <c r="X178" s="12"/>
      <c r="Y178" s="12"/>
    </row>
    <row r="179" spans="1:25" x14ac:dyDescent="0.3">
      <c r="A179" s="12"/>
      <c r="B179" s="12"/>
      <c r="C179" s="12"/>
      <c r="D179" s="12"/>
      <c r="E179" s="12"/>
      <c r="F179" s="12"/>
      <c r="G179" s="12"/>
      <c r="H179" s="12"/>
      <c r="I179" s="12"/>
      <c r="J179" s="12"/>
      <c r="K179" s="12"/>
      <c r="L179" s="12"/>
      <c r="M179" s="12"/>
      <c r="N179" s="12"/>
      <c r="O179" s="12"/>
      <c r="P179" s="12"/>
      <c r="Q179" s="12"/>
      <c r="R179" s="12"/>
      <c r="S179" s="12"/>
      <c r="T179" s="12"/>
      <c r="U179" s="12"/>
      <c r="V179" s="12"/>
      <c r="W179" s="12"/>
      <c r="X179" s="12"/>
      <c r="Y179" s="12"/>
    </row>
    <row r="180" spans="1:25" x14ac:dyDescent="0.3">
      <c r="A180" s="12"/>
      <c r="B180" s="12"/>
      <c r="C180" s="12"/>
      <c r="D180" s="12"/>
      <c r="E180" s="12"/>
      <c r="F180" s="12"/>
      <c r="G180" s="12"/>
      <c r="H180" s="12"/>
      <c r="I180" s="12"/>
      <c r="J180" s="12"/>
      <c r="K180" s="12"/>
      <c r="L180" s="12"/>
      <c r="M180" s="12"/>
      <c r="N180" s="12"/>
      <c r="O180" s="12"/>
      <c r="P180" s="12"/>
      <c r="Q180" s="12"/>
      <c r="R180" s="12"/>
      <c r="S180" s="12"/>
      <c r="T180" s="12"/>
      <c r="U180" s="12"/>
      <c r="V180" s="12"/>
      <c r="W180" s="12"/>
      <c r="X180" s="12"/>
      <c r="Y180" s="12"/>
    </row>
    <row r="181" spans="1:25" x14ac:dyDescent="0.3">
      <c r="A181" s="12"/>
      <c r="B181" s="12"/>
      <c r="C181" s="12"/>
      <c r="D181" s="12"/>
      <c r="E181" s="12"/>
      <c r="F181" s="12"/>
      <c r="G181" s="12"/>
      <c r="H181" s="12"/>
      <c r="I181" s="12"/>
      <c r="J181" s="12"/>
      <c r="K181" s="12"/>
      <c r="L181" s="12"/>
      <c r="M181" s="12"/>
      <c r="N181" s="12"/>
      <c r="O181" s="12"/>
      <c r="P181" s="12"/>
      <c r="Q181" s="12"/>
      <c r="R181" s="12"/>
      <c r="S181" s="12"/>
      <c r="T181" s="12"/>
      <c r="U181" s="12"/>
      <c r="V181" s="12"/>
      <c r="W181" s="12"/>
      <c r="X181" s="12"/>
      <c r="Y181" s="12"/>
    </row>
    <row r="182" spans="1:25" x14ac:dyDescent="0.3">
      <c r="A182" s="12"/>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row>
    <row r="183" spans="1:25" x14ac:dyDescent="0.3">
      <c r="A183" s="12"/>
      <c r="B183" s="12"/>
      <c r="C183" s="12"/>
      <c r="D183" s="12"/>
      <c r="E183" s="12"/>
      <c r="F183" s="12"/>
      <c r="G183" s="12"/>
      <c r="H183" s="12"/>
      <c r="I183" s="12"/>
      <c r="J183" s="12"/>
      <c r="K183" s="12"/>
      <c r="L183" s="12"/>
      <c r="M183" s="12"/>
      <c r="N183" s="12"/>
      <c r="O183" s="12"/>
      <c r="P183" s="12"/>
      <c r="Q183" s="12"/>
      <c r="R183" s="12"/>
      <c r="S183" s="12"/>
      <c r="T183" s="12"/>
      <c r="U183" s="12"/>
      <c r="V183" s="12"/>
      <c r="W183" s="12"/>
      <c r="X183" s="12"/>
      <c r="Y183" s="12"/>
    </row>
    <row r="184" spans="1:25" x14ac:dyDescent="0.3">
      <c r="A184" s="12"/>
      <c r="B184" s="12"/>
      <c r="C184" s="12"/>
      <c r="D184" s="12"/>
      <c r="E184" s="12"/>
      <c r="F184" s="12"/>
      <c r="G184" s="12"/>
      <c r="H184" s="12"/>
      <c r="I184" s="12"/>
      <c r="J184" s="12"/>
      <c r="K184" s="12"/>
      <c r="L184" s="12"/>
      <c r="M184" s="12"/>
      <c r="N184" s="12"/>
      <c r="O184" s="12"/>
      <c r="P184" s="12"/>
      <c r="Q184" s="12"/>
      <c r="R184" s="12"/>
      <c r="S184" s="12"/>
      <c r="T184" s="12"/>
      <c r="U184" s="12"/>
      <c r="V184" s="12"/>
      <c r="W184" s="12"/>
      <c r="X184" s="12"/>
      <c r="Y184" s="12"/>
    </row>
    <row r="185" spans="1:25" x14ac:dyDescent="0.3">
      <c r="A185" s="12"/>
      <c r="B185" s="12"/>
      <c r="C185" s="12"/>
      <c r="D185" s="12"/>
      <c r="E185" s="12"/>
      <c r="F185" s="12"/>
      <c r="G185" s="12"/>
      <c r="H185" s="12"/>
      <c r="I185" s="12"/>
      <c r="J185" s="12"/>
      <c r="K185" s="12"/>
      <c r="L185" s="12"/>
      <c r="M185" s="12"/>
      <c r="N185" s="12"/>
      <c r="O185" s="12"/>
      <c r="P185" s="12"/>
      <c r="Q185" s="12"/>
      <c r="R185" s="12"/>
      <c r="S185" s="12"/>
      <c r="T185" s="12"/>
      <c r="U185" s="12"/>
      <c r="V185" s="12"/>
      <c r="W185" s="12"/>
      <c r="X185" s="12"/>
      <c r="Y185" s="12"/>
    </row>
    <row r="186" spans="1:25" x14ac:dyDescent="0.3">
      <c r="A186" s="12"/>
      <c r="B186" s="12"/>
      <c r="C186" s="12"/>
      <c r="D186" s="12"/>
      <c r="E186" s="12"/>
      <c r="F186" s="12"/>
      <c r="G186" s="12"/>
      <c r="H186" s="12"/>
      <c r="I186" s="12"/>
      <c r="J186" s="12"/>
      <c r="K186" s="12"/>
      <c r="L186" s="12"/>
      <c r="M186" s="12"/>
      <c r="N186" s="12"/>
      <c r="O186" s="12"/>
      <c r="P186" s="12"/>
      <c r="Q186" s="12"/>
      <c r="R186" s="12"/>
      <c r="S186" s="12"/>
      <c r="T186" s="12"/>
      <c r="U186" s="12"/>
      <c r="V186" s="12"/>
      <c r="W186" s="12"/>
      <c r="X186" s="12"/>
      <c r="Y186" s="12"/>
    </row>
    <row r="187" spans="1:25" x14ac:dyDescent="0.3">
      <c r="A187" s="12"/>
      <c r="B187" s="12"/>
      <c r="C187" s="12"/>
      <c r="D187" s="12"/>
      <c r="E187" s="12"/>
      <c r="F187" s="12"/>
      <c r="G187" s="12"/>
      <c r="H187" s="12"/>
      <c r="I187" s="12"/>
      <c r="J187" s="12"/>
      <c r="K187" s="12"/>
      <c r="L187" s="12"/>
      <c r="M187" s="12"/>
      <c r="N187" s="12"/>
      <c r="O187" s="12"/>
      <c r="P187" s="12"/>
      <c r="Q187" s="12"/>
      <c r="R187" s="12"/>
      <c r="S187" s="12"/>
      <c r="T187" s="12"/>
      <c r="U187" s="12"/>
      <c r="V187" s="12"/>
      <c r="W187" s="12"/>
      <c r="X187" s="12"/>
      <c r="Y187" s="12"/>
    </row>
    <row r="188" spans="1:25" x14ac:dyDescent="0.3">
      <c r="A188" s="12"/>
      <c r="B188" s="12"/>
      <c r="C188" s="12"/>
      <c r="D188" s="12"/>
      <c r="E188" s="12"/>
      <c r="F188" s="12"/>
      <c r="G188" s="12"/>
      <c r="H188" s="12"/>
      <c r="I188" s="12"/>
      <c r="J188" s="12"/>
      <c r="K188" s="12"/>
      <c r="L188" s="12"/>
      <c r="M188" s="12"/>
      <c r="N188" s="12"/>
      <c r="O188" s="12"/>
      <c r="P188" s="12"/>
      <c r="Q188" s="12"/>
      <c r="R188" s="12"/>
      <c r="S188" s="12"/>
      <c r="T188" s="12"/>
      <c r="U188" s="12"/>
      <c r="V188" s="12"/>
      <c r="W188" s="12"/>
      <c r="X188" s="12"/>
      <c r="Y188" s="12"/>
    </row>
    <row r="189" spans="1:25" x14ac:dyDescent="0.3">
      <c r="A189" s="12"/>
      <c r="B189" s="12"/>
      <c r="C189" s="12"/>
      <c r="D189" s="12"/>
      <c r="E189" s="12"/>
      <c r="F189" s="12"/>
      <c r="G189" s="12"/>
      <c r="H189" s="12"/>
      <c r="I189" s="12"/>
      <c r="J189" s="12"/>
      <c r="K189" s="12"/>
      <c r="L189" s="12"/>
      <c r="M189" s="12"/>
      <c r="N189" s="12"/>
      <c r="O189" s="12"/>
      <c r="P189" s="12"/>
      <c r="Q189" s="12"/>
      <c r="R189" s="12"/>
      <c r="S189" s="12"/>
      <c r="T189" s="12"/>
      <c r="U189" s="12"/>
      <c r="V189" s="12"/>
      <c r="W189" s="12"/>
      <c r="X189" s="12"/>
      <c r="Y189" s="12"/>
    </row>
    <row r="190" spans="1:25" x14ac:dyDescent="0.3">
      <c r="A190" s="12"/>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row>
    <row r="191" spans="1:25" x14ac:dyDescent="0.3">
      <c r="A191" s="12"/>
      <c r="B191" s="12"/>
      <c r="C191" s="12"/>
      <c r="D191" s="12"/>
      <c r="E191" s="12"/>
      <c r="F191" s="12"/>
      <c r="G191" s="12"/>
      <c r="H191" s="12"/>
      <c r="I191" s="12"/>
      <c r="J191" s="12"/>
      <c r="K191" s="12"/>
      <c r="L191" s="12"/>
      <c r="M191" s="12"/>
      <c r="N191" s="12"/>
      <c r="O191" s="12"/>
      <c r="P191" s="12"/>
      <c r="Q191" s="12"/>
      <c r="R191" s="12"/>
      <c r="S191" s="12"/>
      <c r="T191" s="12"/>
      <c r="U191" s="12"/>
      <c r="V191" s="12"/>
      <c r="W191" s="12"/>
      <c r="X191" s="12"/>
      <c r="Y191" s="12"/>
    </row>
    <row r="192" spans="1:25" x14ac:dyDescent="0.3">
      <c r="A192" s="12"/>
      <c r="B192" s="12"/>
      <c r="C192" s="12"/>
      <c r="D192" s="12"/>
      <c r="E192" s="12"/>
      <c r="F192" s="12"/>
      <c r="G192" s="12"/>
      <c r="H192" s="12"/>
      <c r="I192" s="12"/>
      <c r="J192" s="12"/>
      <c r="K192" s="12"/>
      <c r="L192" s="12"/>
      <c r="M192" s="12"/>
      <c r="N192" s="12"/>
      <c r="O192" s="12"/>
      <c r="P192" s="12"/>
      <c r="Q192" s="12"/>
      <c r="R192" s="12"/>
      <c r="S192" s="12"/>
      <c r="T192" s="12"/>
      <c r="U192" s="12"/>
      <c r="V192" s="12"/>
      <c r="W192" s="12"/>
      <c r="X192" s="12"/>
      <c r="Y192" s="12"/>
    </row>
    <row r="193" spans="1:25" x14ac:dyDescent="0.3">
      <c r="A193" s="12"/>
      <c r="B193" s="12"/>
      <c r="C193" s="12"/>
      <c r="D193" s="12"/>
      <c r="E193" s="12"/>
      <c r="F193" s="12"/>
      <c r="G193" s="12"/>
      <c r="H193" s="12"/>
      <c r="I193" s="12"/>
      <c r="J193" s="12"/>
      <c r="K193" s="12"/>
      <c r="L193" s="12"/>
      <c r="M193" s="12"/>
      <c r="N193" s="12"/>
      <c r="O193" s="12"/>
      <c r="P193" s="12"/>
      <c r="Q193" s="12"/>
      <c r="R193" s="12"/>
      <c r="S193" s="12"/>
      <c r="T193" s="12"/>
      <c r="U193" s="12"/>
      <c r="V193" s="12"/>
      <c r="W193" s="12"/>
      <c r="X193" s="12"/>
      <c r="Y193" s="12"/>
    </row>
    <row r="194" spans="1:25" x14ac:dyDescent="0.3">
      <c r="A194" s="12"/>
      <c r="B194" s="12"/>
      <c r="C194" s="12"/>
      <c r="D194" s="12"/>
      <c r="E194" s="12"/>
      <c r="F194" s="12"/>
      <c r="G194" s="12"/>
      <c r="H194" s="12"/>
      <c r="I194" s="12"/>
      <c r="J194" s="12"/>
      <c r="K194" s="12"/>
      <c r="L194" s="12"/>
      <c r="M194" s="12"/>
      <c r="N194" s="12"/>
      <c r="O194" s="12"/>
      <c r="P194" s="12"/>
      <c r="Q194" s="12"/>
      <c r="R194" s="12"/>
      <c r="S194" s="12"/>
      <c r="T194" s="12"/>
      <c r="U194" s="12"/>
      <c r="V194" s="12"/>
      <c r="W194" s="12"/>
      <c r="X194" s="12"/>
      <c r="Y194" s="12"/>
    </row>
    <row r="195" spans="1:25" x14ac:dyDescent="0.3">
      <c r="A195" s="12"/>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row>
    <row r="196" spans="1:25" x14ac:dyDescent="0.3">
      <c r="A196" s="12"/>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row>
    <row r="197" spans="1:25" x14ac:dyDescent="0.3">
      <c r="A197" s="12"/>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row>
    <row r="198" spans="1:25" x14ac:dyDescent="0.3">
      <c r="A198" s="12"/>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row>
    <row r="199" spans="1:25" x14ac:dyDescent="0.3">
      <c r="A199" s="12"/>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row>
    <row r="200" spans="1:25" x14ac:dyDescent="0.3">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row>
    <row r="201" spans="1:25" x14ac:dyDescent="0.3">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row>
    <row r="202" spans="1:25" x14ac:dyDescent="0.3">
      <c r="A202" s="12"/>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row>
    <row r="203" spans="1:25" x14ac:dyDescent="0.3">
      <c r="A203" s="12"/>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row>
    <row r="204" spans="1:25" x14ac:dyDescent="0.3">
      <c r="A204" s="12"/>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row>
    <row r="205" spans="1:25" x14ac:dyDescent="0.3">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row>
    <row r="206" spans="1:25" x14ac:dyDescent="0.3">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row>
    <row r="207" spans="1:25" x14ac:dyDescent="0.3">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row>
    <row r="208" spans="1:25" x14ac:dyDescent="0.3">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row>
    <row r="209" spans="1:25" x14ac:dyDescent="0.3">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row>
    <row r="210" spans="1:25" x14ac:dyDescent="0.3">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row>
    <row r="211" spans="1:25" x14ac:dyDescent="0.3">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row>
    <row r="212" spans="1:25" x14ac:dyDescent="0.3">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row>
    <row r="213" spans="1:25" x14ac:dyDescent="0.3">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row>
    <row r="214" spans="1:25" x14ac:dyDescent="0.3">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row>
    <row r="215" spans="1:25" x14ac:dyDescent="0.3">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row>
    <row r="216" spans="1:25" x14ac:dyDescent="0.3">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row>
    <row r="217" spans="1:25" x14ac:dyDescent="0.3">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row>
    <row r="218" spans="1:25" x14ac:dyDescent="0.3">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row>
    <row r="219" spans="1:25" x14ac:dyDescent="0.3">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row>
    <row r="220" spans="1:25" x14ac:dyDescent="0.3">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row>
    <row r="221" spans="1:25" x14ac:dyDescent="0.3">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row>
    <row r="222" spans="1:25" x14ac:dyDescent="0.3">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row>
    <row r="223" spans="1:25" x14ac:dyDescent="0.3">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row>
    <row r="224" spans="1:25" x14ac:dyDescent="0.3">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row>
    <row r="225" spans="1:25" x14ac:dyDescent="0.3">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row>
    <row r="226" spans="1:25" x14ac:dyDescent="0.3">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row>
    <row r="227" spans="1:25" x14ac:dyDescent="0.3">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row>
    <row r="228" spans="1:25" x14ac:dyDescent="0.3">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row>
    <row r="229" spans="1:25" x14ac:dyDescent="0.3">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row>
    <row r="230" spans="1:25" x14ac:dyDescent="0.3">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row>
    <row r="231" spans="1:25" x14ac:dyDescent="0.3">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row>
    <row r="232" spans="1:25" x14ac:dyDescent="0.3">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row>
    <row r="233" spans="1:25" x14ac:dyDescent="0.3">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row>
    <row r="234" spans="1:25" x14ac:dyDescent="0.3">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row>
    <row r="235" spans="1:25" x14ac:dyDescent="0.3">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row>
    <row r="236" spans="1:25" x14ac:dyDescent="0.3">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row>
    <row r="237" spans="1:25" x14ac:dyDescent="0.3">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row>
    <row r="238" spans="1:25" x14ac:dyDescent="0.3">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row>
    <row r="239" spans="1:25" x14ac:dyDescent="0.3">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row>
    <row r="240" spans="1:25" x14ac:dyDescent="0.3">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row>
    <row r="241" spans="1:25" x14ac:dyDescent="0.3">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row>
    <row r="242" spans="1:25" x14ac:dyDescent="0.3">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row>
    <row r="243" spans="1:25" x14ac:dyDescent="0.3">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row>
    <row r="244" spans="1:25" x14ac:dyDescent="0.3">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row>
    <row r="245" spans="1:25" x14ac:dyDescent="0.3">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row>
    <row r="246" spans="1:25" x14ac:dyDescent="0.3">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row>
    <row r="247" spans="1:25" x14ac:dyDescent="0.3">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row>
    <row r="248" spans="1:25" x14ac:dyDescent="0.3">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row>
    <row r="249" spans="1:25" x14ac:dyDescent="0.3">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row>
    <row r="250" spans="1:25" x14ac:dyDescent="0.3">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row>
    <row r="251" spans="1:25" x14ac:dyDescent="0.3">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row>
    <row r="252" spans="1:25" x14ac:dyDescent="0.3">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row>
    <row r="253" spans="1:25" x14ac:dyDescent="0.3">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row>
    <row r="254" spans="1:25" x14ac:dyDescent="0.3">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row>
    <row r="255" spans="1:25" x14ac:dyDescent="0.3">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row>
    <row r="256" spans="1:25" x14ac:dyDescent="0.3">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row>
    <row r="257" spans="1:25" x14ac:dyDescent="0.3">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row>
    <row r="258" spans="1:25" x14ac:dyDescent="0.3">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row>
    <row r="259" spans="1:25" x14ac:dyDescent="0.3">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row>
    <row r="260" spans="1:25" x14ac:dyDescent="0.3">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row>
    <row r="261" spans="1:25" x14ac:dyDescent="0.3">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row>
    <row r="262" spans="1:25" x14ac:dyDescent="0.3">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row>
    <row r="263" spans="1:25" x14ac:dyDescent="0.3">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row>
    <row r="264" spans="1:25" x14ac:dyDescent="0.3">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row>
    <row r="265" spans="1:25" x14ac:dyDescent="0.3">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row>
    <row r="266" spans="1:25" x14ac:dyDescent="0.3">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row>
    <row r="267" spans="1:25" x14ac:dyDescent="0.3">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row>
    <row r="268" spans="1:25" x14ac:dyDescent="0.3">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row>
    <row r="269" spans="1:25" x14ac:dyDescent="0.3">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row>
    <row r="270" spans="1:25" x14ac:dyDescent="0.3">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row>
    <row r="271" spans="1:25" x14ac:dyDescent="0.3">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row>
    <row r="272" spans="1:25" x14ac:dyDescent="0.3">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row>
    <row r="273" spans="1:25" x14ac:dyDescent="0.3">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row>
    <row r="274" spans="1:25" x14ac:dyDescent="0.3">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row>
    <row r="275" spans="1:25" x14ac:dyDescent="0.3">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row>
    <row r="276" spans="1:25" x14ac:dyDescent="0.3">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row>
    <row r="277" spans="1:25" x14ac:dyDescent="0.3">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row>
    <row r="278" spans="1:25" x14ac:dyDescent="0.3">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row>
    <row r="279" spans="1:25" x14ac:dyDescent="0.3">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row>
    <row r="280" spans="1:25" x14ac:dyDescent="0.3">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row>
    <row r="281" spans="1:25" x14ac:dyDescent="0.3">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row>
    <row r="282" spans="1:25" x14ac:dyDescent="0.3">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row>
    <row r="283" spans="1:25" x14ac:dyDescent="0.3">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row>
    <row r="284" spans="1:25" x14ac:dyDescent="0.3">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row>
    <row r="285" spans="1:25" x14ac:dyDescent="0.3">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row>
    <row r="286" spans="1:25" x14ac:dyDescent="0.3">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row>
    <row r="287" spans="1:25" x14ac:dyDescent="0.3">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row>
    <row r="288" spans="1:25" x14ac:dyDescent="0.3">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row>
    <row r="289" spans="1:25" x14ac:dyDescent="0.3">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row>
    <row r="290" spans="1:25" x14ac:dyDescent="0.3">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row>
    <row r="291" spans="1:25" x14ac:dyDescent="0.3">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row>
    <row r="292" spans="1:25" x14ac:dyDescent="0.3">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row>
    <row r="293" spans="1:25" x14ac:dyDescent="0.3">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row>
    <row r="294" spans="1:25" x14ac:dyDescent="0.3">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row>
    <row r="295" spans="1:25" x14ac:dyDescent="0.3">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row>
    <row r="296" spans="1:25" x14ac:dyDescent="0.3">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row>
    <row r="297" spans="1:25" x14ac:dyDescent="0.3">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row>
    <row r="298" spans="1:25" x14ac:dyDescent="0.3">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row>
    <row r="299" spans="1:25" x14ac:dyDescent="0.3">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row>
    <row r="300" spans="1:25" x14ac:dyDescent="0.3">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row>
    <row r="301" spans="1:25" x14ac:dyDescent="0.3">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row>
    <row r="302" spans="1:25" x14ac:dyDescent="0.3">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row>
    <row r="303" spans="1:25" x14ac:dyDescent="0.3">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row>
    <row r="304" spans="1:25" x14ac:dyDescent="0.3">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row>
    <row r="305" spans="1:25" x14ac:dyDescent="0.3">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row>
    <row r="306" spans="1:25" x14ac:dyDescent="0.3">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row>
    <row r="307" spans="1:25" x14ac:dyDescent="0.3">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row>
    <row r="308" spans="1:25" x14ac:dyDescent="0.3">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row>
    <row r="309" spans="1:25" x14ac:dyDescent="0.3">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row>
    <row r="310" spans="1:25" x14ac:dyDescent="0.3">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row>
    <row r="311" spans="1:25" x14ac:dyDescent="0.3">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row>
    <row r="312" spans="1:25" x14ac:dyDescent="0.3">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row>
    <row r="313" spans="1:25" x14ac:dyDescent="0.3">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row>
    <row r="314" spans="1:25" x14ac:dyDescent="0.3">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row>
    <row r="315" spans="1:25" x14ac:dyDescent="0.3">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row>
    <row r="316" spans="1:25" x14ac:dyDescent="0.3">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row>
    <row r="317" spans="1:25" x14ac:dyDescent="0.3">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row>
    <row r="318" spans="1:25" x14ac:dyDescent="0.3">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row>
    <row r="319" spans="1:25" x14ac:dyDescent="0.3">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row>
    <row r="320" spans="1:25" x14ac:dyDescent="0.3">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row>
    <row r="321" spans="1:25" x14ac:dyDescent="0.3">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row>
    <row r="322" spans="1:25" x14ac:dyDescent="0.3">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row>
    <row r="323" spans="1:25" x14ac:dyDescent="0.3">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row>
    <row r="324" spans="1:25" x14ac:dyDescent="0.3">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row>
    <row r="325" spans="1:25" x14ac:dyDescent="0.3">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row>
    <row r="326" spans="1:25" x14ac:dyDescent="0.3">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row>
    <row r="327" spans="1:25" x14ac:dyDescent="0.3">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row>
    <row r="328" spans="1:25" x14ac:dyDescent="0.3">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row>
    <row r="329" spans="1:25" x14ac:dyDescent="0.3">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row>
    <row r="330" spans="1:25" x14ac:dyDescent="0.3">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row>
    <row r="331" spans="1:25" x14ac:dyDescent="0.3">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row>
    <row r="332" spans="1:25" x14ac:dyDescent="0.3">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row>
    <row r="333" spans="1:25" x14ac:dyDescent="0.3">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row>
    <row r="334" spans="1:25" x14ac:dyDescent="0.3">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row>
    <row r="335" spans="1:25" x14ac:dyDescent="0.3">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row>
    <row r="336" spans="1:25" x14ac:dyDescent="0.3">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row>
    <row r="337" spans="1:25" x14ac:dyDescent="0.3">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row>
    <row r="338" spans="1:25" x14ac:dyDescent="0.3">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row>
    <row r="339" spans="1:25" x14ac:dyDescent="0.3">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row>
    <row r="340" spans="1:25" x14ac:dyDescent="0.3">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row>
    <row r="341" spans="1:25" x14ac:dyDescent="0.3">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row>
    <row r="342" spans="1:25" x14ac:dyDescent="0.3">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row>
    <row r="343" spans="1:25" x14ac:dyDescent="0.3">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row>
    <row r="344" spans="1:25" x14ac:dyDescent="0.3">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row>
    <row r="345" spans="1:25" x14ac:dyDescent="0.3">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row>
    <row r="346" spans="1:25" x14ac:dyDescent="0.3">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row>
    <row r="347" spans="1:25" x14ac:dyDescent="0.3">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row>
    <row r="348" spans="1:25" x14ac:dyDescent="0.3">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row>
    <row r="349" spans="1:25" x14ac:dyDescent="0.3">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row>
    <row r="350" spans="1:25" x14ac:dyDescent="0.3">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row>
    <row r="351" spans="1:25" x14ac:dyDescent="0.3">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row>
    <row r="352" spans="1:25" x14ac:dyDescent="0.3">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row>
    <row r="353" spans="1:25" x14ac:dyDescent="0.3">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row>
    <row r="354" spans="1:25" x14ac:dyDescent="0.3">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row>
    <row r="355" spans="1:25" x14ac:dyDescent="0.3">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row>
    <row r="356" spans="1:25" x14ac:dyDescent="0.3">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row>
    <row r="357" spans="1:25" x14ac:dyDescent="0.3">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row>
    <row r="358" spans="1:25" x14ac:dyDescent="0.3">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row>
    <row r="359" spans="1:25" x14ac:dyDescent="0.3">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row>
    <row r="360" spans="1:25" x14ac:dyDescent="0.3">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row>
    <row r="361" spans="1:25" x14ac:dyDescent="0.3">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row>
    <row r="362" spans="1:25" x14ac:dyDescent="0.3">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row>
    <row r="363" spans="1:25" x14ac:dyDescent="0.3">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row>
    <row r="364" spans="1:25" x14ac:dyDescent="0.3">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row>
    <row r="365" spans="1:25" x14ac:dyDescent="0.3">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row>
  </sheetData>
  <mergeCells count="30">
    <mergeCell ref="A78:I80"/>
    <mergeCell ref="B82:C82"/>
    <mergeCell ref="E9:O9"/>
    <mergeCell ref="F14:S14"/>
    <mergeCell ref="A17:F17"/>
    <mergeCell ref="F15:S15"/>
    <mergeCell ref="G61:K61"/>
    <mergeCell ref="A61:F61"/>
    <mergeCell ref="A66:E69"/>
    <mergeCell ref="F66:S69"/>
    <mergeCell ref="A24:E26"/>
    <mergeCell ref="F24:S26"/>
    <mergeCell ref="A28:F30"/>
    <mergeCell ref="G49:K49"/>
    <mergeCell ref="A49:F49"/>
    <mergeCell ref="A54:E55"/>
    <mergeCell ref="A58:E59"/>
    <mergeCell ref="F58:S59"/>
    <mergeCell ref="F41:S42"/>
    <mergeCell ref="A41:E42"/>
    <mergeCell ref="A44:E45"/>
    <mergeCell ref="F44:S45"/>
    <mergeCell ref="A47:F47"/>
    <mergeCell ref="E7:O7"/>
    <mergeCell ref="A14:E15"/>
    <mergeCell ref="A19:E21"/>
    <mergeCell ref="F19:S22"/>
    <mergeCell ref="F38:S39"/>
    <mergeCell ref="A32:F33"/>
    <mergeCell ref="E8:O8"/>
  </mergeCells>
  <hyperlinks>
    <hyperlink ref="E9" r:id="rId1" location="anx_%C2%A0II" xr:uid="{36CE4D31-7FB4-4EA2-8C52-1B7B2094ADE6}"/>
  </hyperlinks>
  <pageMargins left="0.7" right="0.7" top="0.75" bottom="0.75" header="0.3" footer="0.3"/>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A37E3-06FF-4984-B892-E7B0B5923020}">
  <sheetPr>
    <tabColor theme="7" tint="0.39997558519241921"/>
    <pageSetUpPr fitToPage="1"/>
  </sheetPr>
  <dimension ref="A1:Q67"/>
  <sheetViews>
    <sheetView zoomScale="70" zoomScaleNormal="70" workbookViewId="0">
      <selection activeCell="H2" sqref="H2"/>
    </sheetView>
  </sheetViews>
  <sheetFormatPr baseColWidth="10" defaultColWidth="11.44140625" defaultRowHeight="14.4" x14ac:dyDescent="0.3"/>
  <cols>
    <col min="1" max="1" width="11.44140625" style="190"/>
    <col min="2" max="2" width="3.6640625" style="190" customWidth="1"/>
    <col min="3" max="3" width="11.44140625" style="190"/>
    <col min="4" max="4" width="13.5546875" style="190" customWidth="1"/>
    <col min="5" max="5" width="50.5546875" style="190" bestFit="1" customWidth="1"/>
    <col min="6" max="6" width="37.44140625" style="190" bestFit="1" customWidth="1"/>
    <col min="7" max="8" width="42.44140625" style="190" bestFit="1" customWidth="1"/>
    <col min="9" max="13" width="11.44140625" style="190"/>
    <col min="14" max="14" width="35.33203125" style="190" customWidth="1"/>
    <col min="15" max="16384" width="11.44140625" style="190"/>
  </cols>
  <sheetData>
    <row r="1" spans="1:17" ht="69" customHeight="1" x14ac:dyDescent="0.3">
      <c r="H1" s="237" t="str">
        <f>DECLARATION!A3</f>
        <v>Version 7 - juillet 2025</v>
      </c>
      <c r="I1" s="225"/>
      <c r="J1" s="225"/>
      <c r="K1" s="225"/>
      <c r="L1" s="225"/>
      <c r="M1" s="225"/>
      <c r="N1" s="225"/>
      <c r="O1" s="225"/>
      <c r="P1" s="225"/>
      <c r="Q1" s="225"/>
    </row>
    <row r="2" spans="1:17" ht="63" customHeight="1" x14ac:dyDescent="0.3"/>
    <row r="3" spans="1:17" ht="63" customHeight="1" x14ac:dyDescent="0.3">
      <c r="A3" s="322" t="s">
        <v>350</v>
      </c>
      <c r="B3" s="323"/>
      <c r="C3" s="323"/>
      <c r="D3" s="323"/>
      <c r="E3" s="323"/>
      <c r="F3" s="323"/>
      <c r="G3" s="323"/>
      <c r="H3" s="323"/>
      <c r="I3" s="323"/>
    </row>
    <row r="4" spans="1:17" ht="81" customHeight="1" x14ac:dyDescent="0.3">
      <c r="A4" s="323"/>
      <c r="B4" s="323"/>
      <c r="C4" s="323"/>
      <c r="D4" s="323"/>
      <c r="E4" s="323"/>
      <c r="F4" s="323"/>
      <c r="G4" s="323"/>
      <c r="H4" s="323"/>
      <c r="I4" s="323"/>
    </row>
    <row r="5" spans="1:17" ht="192.6" customHeight="1" x14ac:dyDescent="0.3">
      <c r="A5" s="323"/>
      <c r="B5" s="323"/>
      <c r="C5" s="323"/>
      <c r="D5" s="323"/>
      <c r="E5" s="323"/>
      <c r="F5" s="323"/>
      <c r="G5" s="323"/>
      <c r="H5" s="323"/>
      <c r="I5" s="323"/>
    </row>
    <row r="6" spans="1:17" ht="27.6" customHeight="1" x14ac:dyDescent="0.3"/>
    <row r="7" spans="1:17" ht="44.25" customHeight="1" x14ac:dyDescent="0.3">
      <c r="E7" s="215"/>
      <c r="F7" s="226" t="s">
        <v>311</v>
      </c>
      <c r="G7" s="224" t="s">
        <v>349</v>
      </c>
      <c r="I7" s="215"/>
      <c r="J7" s="215"/>
      <c r="K7" s="215"/>
      <c r="L7" s="215"/>
      <c r="M7" s="215"/>
    </row>
    <row r="8" spans="1:17" x14ac:dyDescent="0.3">
      <c r="B8" s="335" t="s">
        <v>348</v>
      </c>
      <c r="C8" s="336"/>
      <c r="D8" s="336"/>
      <c r="E8" s="336"/>
      <c r="F8" s="227" t="s">
        <v>347</v>
      </c>
      <c r="G8" s="223"/>
      <c r="I8" s="215"/>
      <c r="J8" s="215"/>
      <c r="K8" s="215"/>
      <c r="L8" s="215"/>
      <c r="M8" s="215"/>
    </row>
    <row r="9" spans="1:17" x14ac:dyDescent="0.3">
      <c r="B9" s="311" t="s">
        <v>346</v>
      </c>
      <c r="C9" s="338"/>
      <c r="D9" s="338"/>
      <c r="E9" s="338"/>
      <c r="F9" s="228" t="s">
        <v>345</v>
      </c>
      <c r="G9" s="222"/>
      <c r="I9" s="215"/>
      <c r="J9" s="215"/>
      <c r="K9" s="215"/>
      <c r="L9" s="215"/>
      <c r="M9" s="215"/>
    </row>
    <row r="10" spans="1:17" ht="16.2" x14ac:dyDescent="0.4">
      <c r="B10" s="311" t="s">
        <v>344</v>
      </c>
      <c r="C10" s="312"/>
      <c r="D10" s="312"/>
      <c r="E10" s="312"/>
      <c r="F10" s="228" t="s">
        <v>343</v>
      </c>
      <c r="G10" s="222"/>
      <c r="I10" s="215"/>
      <c r="J10" s="216"/>
      <c r="K10" s="215"/>
      <c r="L10" s="215"/>
      <c r="M10" s="215"/>
    </row>
    <row r="11" spans="1:17" ht="16.2" x14ac:dyDescent="0.4">
      <c r="B11" s="311" t="s">
        <v>342</v>
      </c>
      <c r="C11" s="312"/>
      <c r="D11" s="312"/>
      <c r="E11" s="312"/>
      <c r="F11" s="228" t="s">
        <v>341</v>
      </c>
      <c r="G11" s="222"/>
      <c r="I11" s="215"/>
      <c r="J11" s="216"/>
      <c r="K11" s="215"/>
      <c r="L11" s="215"/>
      <c r="M11" s="215"/>
    </row>
    <row r="12" spans="1:17" ht="16.2" x14ac:dyDescent="0.4">
      <c r="B12" s="311" t="s">
        <v>340</v>
      </c>
      <c r="C12" s="312"/>
      <c r="D12" s="312"/>
      <c r="E12" s="312"/>
      <c r="F12" s="228" t="s">
        <v>339</v>
      </c>
      <c r="G12" s="222"/>
      <c r="I12" s="215"/>
      <c r="J12" s="216"/>
      <c r="K12" s="215"/>
      <c r="L12" s="215"/>
      <c r="M12" s="215"/>
    </row>
    <row r="13" spans="1:17" ht="16.2" x14ac:dyDescent="0.4">
      <c r="B13" s="311" t="s">
        <v>338</v>
      </c>
      <c r="C13" s="312"/>
      <c r="D13" s="312"/>
      <c r="E13" s="312"/>
      <c r="F13" s="228" t="s">
        <v>337</v>
      </c>
      <c r="G13" s="222"/>
      <c r="I13" s="215"/>
      <c r="J13" s="216"/>
      <c r="K13" s="215"/>
      <c r="L13" s="215"/>
      <c r="M13" s="215"/>
    </row>
    <row r="14" spans="1:17" ht="16.2" x14ac:dyDescent="0.4">
      <c r="B14" s="311" t="s">
        <v>336</v>
      </c>
      <c r="C14" s="312"/>
      <c r="D14" s="312"/>
      <c r="E14" s="312"/>
      <c r="F14" s="228" t="s">
        <v>335</v>
      </c>
      <c r="G14" s="222"/>
      <c r="I14" s="215"/>
      <c r="J14" s="216"/>
      <c r="K14" s="215"/>
      <c r="L14" s="215"/>
      <c r="M14" s="215"/>
    </row>
    <row r="15" spans="1:17" ht="16.2" x14ac:dyDescent="0.4">
      <c r="B15" s="311" t="s">
        <v>334</v>
      </c>
      <c r="C15" s="312"/>
      <c r="D15" s="312"/>
      <c r="E15" s="312"/>
      <c r="F15" s="228" t="s">
        <v>333</v>
      </c>
      <c r="G15" s="222"/>
      <c r="I15" s="215"/>
      <c r="J15" s="216"/>
      <c r="K15" s="215"/>
      <c r="L15" s="215"/>
      <c r="M15" s="215"/>
    </row>
    <row r="16" spans="1:17" ht="16.2" x14ac:dyDescent="0.4">
      <c r="B16" s="311" t="s">
        <v>332</v>
      </c>
      <c r="C16" s="312"/>
      <c r="D16" s="312"/>
      <c r="E16" s="312"/>
      <c r="F16" s="228" t="s">
        <v>331</v>
      </c>
      <c r="G16" s="222"/>
      <c r="I16" s="215"/>
      <c r="J16" s="216"/>
      <c r="K16" s="215"/>
      <c r="L16" s="215"/>
      <c r="M16" s="215"/>
    </row>
    <row r="17" spans="1:13" ht="16.2" x14ac:dyDescent="0.4">
      <c r="B17" s="311" t="s">
        <v>330</v>
      </c>
      <c r="C17" s="312"/>
      <c r="D17" s="312"/>
      <c r="E17" s="312"/>
      <c r="F17" s="228" t="s">
        <v>329</v>
      </c>
      <c r="G17" s="222"/>
      <c r="I17" s="215"/>
      <c r="J17" s="216"/>
      <c r="K17" s="215"/>
      <c r="L17" s="215"/>
      <c r="M17" s="215"/>
    </row>
    <row r="18" spans="1:13" ht="16.2" x14ac:dyDescent="0.4">
      <c r="B18" s="311" t="s">
        <v>328</v>
      </c>
      <c r="C18" s="312"/>
      <c r="D18" s="312"/>
      <c r="E18" s="312"/>
      <c r="F18" s="228" t="s">
        <v>327</v>
      </c>
      <c r="G18" s="222"/>
      <c r="I18" s="215"/>
      <c r="J18" s="216"/>
      <c r="K18" s="215"/>
      <c r="L18" s="215"/>
      <c r="M18" s="215"/>
    </row>
    <row r="19" spans="1:13" ht="16.2" x14ac:dyDescent="0.4">
      <c r="B19" s="314" t="s">
        <v>326</v>
      </c>
      <c r="C19" s="315"/>
      <c r="D19" s="315"/>
      <c r="E19" s="315"/>
      <c r="F19" s="229" t="s">
        <v>325</v>
      </c>
      <c r="G19" s="221"/>
      <c r="I19" s="215"/>
      <c r="J19" s="216"/>
      <c r="K19" s="215"/>
      <c r="L19" s="215"/>
      <c r="M19" s="215"/>
    </row>
    <row r="20" spans="1:13" ht="16.2" x14ac:dyDescent="0.4">
      <c r="B20" s="328" t="s">
        <v>315</v>
      </c>
      <c r="C20" s="329"/>
      <c r="D20" s="329"/>
      <c r="E20" s="330"/>
      <c r="F20" s="220" t="s">
        <v>314</v>
      </c>
      <c r="G20" s="219">
        <f>SUM(G8:G19)</f>
        <v>0</v>
      </c>
      <c r="I20" s="215"/>
      <c r="J20" s="216"/>
      <c r="K20" s="215"/>
      <c r="L20" s="215"/>
      <c r="M20" s="215"/>
    </row>
    <row r="21" spans="1:13" ht="16.2" x14ac:dyDescent="0.4">
      <c r="I21" s="215"/>
      <c r="J21" s="216"/>
      <c r="K21" s="215"/>
      <c r="L21" s="215"/>
      <c r="M21" s="215"/>
    </row>
    <row r="22" spans="1:13" ht="16.2" x14ac:dyDescent="0.4">
      <c r="F22" s="192" t="s">
        <v>284</v>
      </c>
      <c r="G22" s="218" t="str">
        <f>IF((G20)&lt;((G8+G9)/2),"ENTREPRISE EN DIFFICULTE","ENTREPRISE NON EN DIFFICULTE")</f>
        <v>ENTREPRISE NON EN DIFFICULTE</v>
      </c>
      <c r="I22" s="215"/>
      <c r="J22" s="216"/>
      <c r="K22" s="215"/>
      <c r="L22" s="215"/>
      <c r="M22" s="215"/>
    </row>
    <row r="23" spans="1:13" ht="16.2" x14ac:dyDescent="0.4">
      <c r="I23" s="215"/>
      <c r="J23" s="216"/>
      <c r="K23" s="215"/>
      <c r="L23" s="215"/>
      <c r="M23" s="215"/>
    </row>
    <row r="24" spans="1:13" ht="16.2" x14ac:dyDescent="0.4">
      <c r="I24" s="215"/>
      <c r="J24" s="216"/>
      <c r="K24" s="215"/>
      <c r="L24" s="215"/>
      <c r="M24" s="215"/>
    </row>
    <row r="25" spans="1:13" ht="18" x14ac:dyDescent="0.4">
      <c r="A25" s="217"/>
      <c r="B25" s="331"/>
      <c r="C25" s="331"/>
      <c r="D25" s="331"/>
      <c r="E25" s="331"/>
      <c r="F25" s="331"/>
      <c r="I25" s="215"/>
      <c r="J25" s="216"/>
      <c r="K25" s="215"/>
      <c r="L25" s="215"/>
      <c r="M25" s="215"/>
    </row>
    <row r="26" spans="1:13" ht="16.2" x14ac:dyDescent="0.4">
      <c r="A26" s="324" t="s">
        <v>351</v>
      </c>
      <c r="B26" s="324"/>
      <c r="C26" s="324"/>
      <c r="D26" s="324"/>
      <c r="E26" s="324"/>
      <c r="F26" s="324"/>
      <c r="G26" s="324"/>
      <c r="H26" s="324"/>
      <c r="I26" s="324"/>
      <c r="J26" s="216"/>
      <c r="K26" s="215"/>
      <c r="L26" s="215"/>
      <c r="M26" s="215"/>
    </row>
    <row r="27" spans="1:13" x14ac:dyDescent="0.3">
      <c r="I27" s="215"/>
      <c r="J27" s="215"/>
      <c r="K27" s="215"/>
      <c r="L27" s="215"/>
      <c r="M27" s="215"/>
    </row>
    <row r="28" spans="1:13" x14ac:dyDescent="0.3">
      <c r="F28" s="325" t="s">
        <v>324</v>
      </c>
      <c r="G28" s="326"/>
      <c r="H28" s="327"/>
    </row>
    <row r="29" spans="1:13" x14ac:dyDescent="0.3">
      <c r="F29" s="332"/>
      <c r="G29" s="333"/>
      <c r="H29" s="334"/>
    </row>
    <row r="30" spans="1:13" x14ac:dyDescent="0.3">
      <c r="F30" s="230" t="s">
        <v>311</v>
      </c>
      <c r="G30" s="206" t="s">
        <v>310</v>
      </c>
      <c r="H30" s="205" t="s">
        <v>309</v>
      </c>
      <c r="I30" s="207"/>
    </row>
    <row r="31" spans="1:13" x14ac:dyDescent="0.3">
      <c r="B31" s="335" t="s">
        <v>323</v>
      </c>
      <c r="C31" s="336"/>
      <c r="D31" s="336"/>
      <c r="E31" s="337"/>
      <c r="F31" s="231" t="s">
        <v>322</v>
      </c>
      <c r="G31" s="214"/>
      <c r="H31" s="214"/>
      <c r="I31" s="207"/>
    </row>
    <row r="32" spans="1:13" x14ac:dyDescent="0.3">
      <c r="B32" s="311" t="s">
        <v>321</v>
      </c>
      <c r="C32" s="338"/>
      <c r="D32" s="338"/>
      <c r="E32" s="213"/>
      <c r="F32" s="232" t="s">
        <v>320</v>
      </c>
      <c r="G32" s="211"/>
      <c r="H32" s="211"/>
      <c r="I32" s="207"/>
    </row>
    <row r="33" spans="2:9" x14ac:dyDescent="0.3">
      <c r="B33" s="311" t="s">
        <v>319</v>
      </c>
      <c r="C33" s="338"/>
      <c r="D33" s="338"/>
      <c r="E33" s="213"/>
      <c r="F33" s="232" t="s">
        <v>318</v>
      </c>
      <c r="G33" s="211"/>
      <c r="H33" s="211"/>
      <c r="I33" s="207"/>
    </row>
    <row r="34" spans="2:9" x14ac:dyDescent="0.3">
      <c r="B34" s="311" t="s">
        <v>317</v>
      </c>
      <c r="C34" s="338"/>
      <c r="D34" s="338"/>
      <c r="E34" s="212"/>
      <c r="F34" s="232" t="s">
        <v>316</v>
      </c>
      <c r="G34" s="211"/>
      <c r="H34" s="211"/>
      <c r="I34" s="207"/>
    </row>
    <row r="35" spans="2:9" x14ac:dyDescent="0.3">
      <c r="B35" s="328" t="s">
        <v>315</v>
      </c>
      <c r="C35" s="329"/>
      <c r="D35" s="329"/>
      <c r="E35" s="210"/>
      <c r="F35" s="209" t="s">
        <v>314</v>
      </c>
      <c r="G35" s="208">
        <f>G20</f>
        <v>0</v>
      </c>
      <c r="H35" s="208"/>
      <c r="I35" s="207"/>
    </row>
    <row r="36" spans="2:9" ht="5.25" customHeight="1" x14ac:dyDescent="0.3">
      <c r="F36" s="191"/>
    </row>
    <row r="37" spans="2:9" x14ac:dyDescent="0.3">
      <c r="F37" s="195" t="s">
        <v>313</v>
      </c>
      <c r="G37" s="197" t="e">
        <f>(G31+G32+G33+G34)/G35</f>
        <v>#DIV/0!</v>
      </c>
      <c r="H37" s="197" t="e">
        <f>(H31+H32+H33+H34)/H35</f>
        <v>#DIV/0!</v>
      </c>
    </row>
    <row r="38" spans="2:9" ht="24.75" customHeight="1" x14ac:dyDescent="0.3">
      <c r="F38" s="191"/>
    </row>
    <row r="39" spans="2:9" ht="24.75" customHeight="1" x14ac:dyDescent="0.3">
      <c r="F39" s="325" t="s">
        <v>312</v>
      </c>
      <c r="G39" s="326"/>
      <c r="H39" s="327"/>
    </row>
    <row r="40" spans="2:9" ht="24.75" customHeight="1" x14ac:dyDescent="0.3">
      <c r="F40" s="233" t="s">
        <v>311</v>
      </c>
      <c r="G40" s="206" t="s">
        <v>310</v>
      </c>
      <c r="H40" s="205" t="s">
        <v>309</v>
      </c>
    </row>
    <row r="41" spans="2:9" x14ac:dyDescent="0.3">
      <c r="B41" s="339" t="s">
        <v>308</v>
      </c>
      <c r="C41" s="340"/>
      <c r="D41" s="340"/>
      <c r="E41" s="341"/>
      <c r="F41" s="204" t="s">
        <v>307</v>
      </c>
      <c r="G41" s="203">
        <f>G42-(G43+G44+G45+G46+G47+G48+G49+G50)</f>
        <v>0</v>
      </c>
      <c r="H41" s="203">
        <f>H42-(H43+H44+H45+H46+H47+H48+H49+H50)</f>
        <v>0</v>
      </c>
    </row>
    <row r="42" spans="2:9" x14ac:dyDescent="0.3">
      <c r="B42" s="311" t="s">
        <v>306</v>
      </c>
      <c r="C42" s="312"/>
      <c r="D42" s="312"/>
      <c r="E42" s="313"/>
      <c r="F42" s="234" t="s">
        <v>305</v>
      </c>
      <c r="G42" s="202"/>
      <c r="H42" s="202"/>
    </row>
    <row r="43" spans="2:9" x14ac:dyDescent="0.3">
      <c r="B43" s="311" t="s">
        <v>304</v>
      </c>
      <c r="C43" s="312"/>
      <c r="D43" s="312"/>
      <c r="E43" s="313"/>
      <c r="F43" s="234" t="s">
        <v>303</v>
      </c>
      <c r="G43" s="202"/>
      <c r="H43" s="202"/>
    </row>
    <row r="44" spans="2:9" x14ac:dyDescent="0.3">
      <c r="B44" s="311" t="s">
        <v>302</v>
      </c>
      <c r="C44" s="312"/>
      <c r="D44" s="312"/>
      <c r="E44" s="313"/>
      <c r="F44" s="234" t="s">
        <v>301</v>
      </c>
      <c r="G44" s="202"/>
      <c r="H44" s="202"/>
    </row>
    <row r="45" spans="2:9" x14ac:dyDescent="0.3">
      <c r="B45" s="311" t="s">
        <v>300</v>
      </c>
      <c r="C45" s="312"/>
      <c r="D45" s="312"/>
      <c r="E45" s="313"/>
      <c r="F45" s="234" t="s">
        <v>299</v>
      </c>
      <c r="G45" s="202"/>
      <c r="H45" s="202"/>
    </row>
    <row r="46" spans="2:9" x14ac:dyDescent="0.3">
      <c r="B46" s="311" t="s">
        <v>298</v>
      </c>
      <c r="C46" s="312"/>
      <c r="D46" s="312"/>
      <c r="E46" s="313"/>
      <c r="F46" s="234" t="s">
        <v>297</v>
      </c>
      <c r="G46" s="202"/>
      <c r="H46" s="202"/>
    </row>
    <row r="47" spans="2:9" x14ac:dyDescent="0.3">
      <c r="B47" s="311" t="s">
        <v>296</v>
      </c>
      <c r="C47" s="312"/>
      <c r="D47" s="312"/>
      <c r="E47" s="313"/>
      <c r="F47" s="234" t="s">
        <v>295</v>
      </c>
      <c r="G47" s="202"/>
      <c r="H47" s="202"/>
    </row>
    <row r="48" spans="2:9" x14ac:dyDescent="0.3">
      <c r="B48" s="311" t="s">
        <v>294</v>
      </c>
      <c r="C48" s="312"/>
      <c r="D48" s="312"/>
      <c r="E48" s="313"/>
      <c r="F48" s="234" t="s">
        <v>293</v>
      </c>
      <c r="G48" s="202"/>
      <c r="H48" s="202"/>
    </row>
    <row r="49" spans="2:10" x14ac:dyDescent="0.3">
      <c r="B49" s="311" t="s">
        <v>292</v>
      </c>
      <c r="C49" s="312"/>
      <c r="D49" s="312"/>
      <c r="E49" s="313"/>
      <c r="F49" s="234" t="s">
        <v>291</v>
      </c>
      <c r="G49" s="202"/>
      <c r="H49" s="202"/>
    </row>
    <row r="50" spans="2:10" x14ac:dyDescent="0.3">
      <c r="B50" s="314" t="s">
        <v>290</v>
      </c>
      <c r="C50" s="315"/>
      <c r="D50" s="315"/>
      <c r="E50" s="316"/>
      <c r="F50" s="235" t="s">
        <v>289</v>
      </c>
      <c r="G50" s="201"/>
      <c r="H50" s="201"/>
    </row>
    <row r="51" spans="2:10" ht="8.25" customHeight="1" x14ac:dyDescent="0.3">
      <c r="F51" s="191"/>
    </row>
    <row r="52" spans="2:10" ht="24.75" customHeight="1" x14ac:dyDescent="0.3">
      <c r="B52" s="317" t="s">
        <v>288</v>
      </c>
      <c r="C52" s="318"/>
      <c r="D52" s="318"/>
      <c r="E52" s="319"/>
      <c r="F52" s="200"/>
      <c r="G52" s="199"/>
      <c r="H52" s="199"/>
    </row>
    <row r="53" spans="2:10" ht="24.75" customHeight="1" x14ac:dyDescent="0.3">
      <c r="B53" s="314" t="s">
        <v>287</v>
      </c>
      <c r="C53" s="315"/>
      <c r="D53" s="315"/>
      <c r="E53" s="316"/>
      <c r="F53" s="236" t="s">
        <v>286</v>
      </c>
      <c r="G53" s="198"/>
      <c r="H53" s="198"/>
    </row>
    <row r="54" spans="2:10" ht="5.25" customHeight="1" x14ac:dyDescent="0.3">
      <c r="B54" s="191"/>
      <c r="C54" s="191"/>
      <c r="D54" s="191"/>
      <c r="E54" s="191"/>
      <c r="F54" s="191"/>
    </row>
    <row r="55" spans="2:10" ht="24.75" customHeight="1" x14ac:dyDescent="0.3">
      <c r="B55" s="191"/>
      <c r="C55" s="191"/>
      <c r="D55" s="191"/>
      <c r="E55" s="191"/>
      <c r="F55" s="195" t="s">
        <v>285</v>
      </c>
      <c r="G55" s="197" t="e">
        <f>G41/G53</f>
        <v>#DIV/0!</v>
      </c>
      <c r="H55" s="197" t="e">
        <f>H41/H53</f>
        <v>#DIV/0!</v>
      </c>
    </row>
    <row r="56" spans="2:10" ht="24.75" customHeight="1" x14ac:dyDescent="0.3">
      <c r="F56" s="191"/>
    </row>
    <row r="57" spans="2:10" ht="24.75" customHeight="1" x14ac:dyDescent="0.3">
      <c r="F57" s="191"/>
    </row>
    <row r="58" spans="2:10" ht="24.75" customHeight="1" x14ac:dyDescent="0.3">
      <c r="F58" s="191"/>
    </row>
    <row r="59" spans="2:10" ht="24.75" customHeight="1" x14ac:dyDescent="0.3">
      <c r="F59" s="195" t="s">
        <v>284</v>
      </c>
      <c r="G59" s="194" t="str">
        <f>G22</f>
        <v>ENTREPRISE NON EN DIFFICULTE</v>
      </c>
      <c r="H59" s="196"/>
    </row>
    <row r="60" spans="2:10" ht="4.5" customHeight="1" x14ac:dyDescent="0.3">
      <c r="F60" s="191"/>
      <c r="G60" s="196"/>
      <c r="H60" s="196"/>
    </row>
    <row r="61" spans="2:10" ht="24.75" customHeight="1" x14ac:dyDescent="0.3">
      <c r="F61" s="195" t="s">
        <v>283</v>
      </c>
      <c r="G61" s="194" t="e">
        <f>IF(AND(G37&gt;7.5,G55&lt;1),"ENTREPRISE EN DIFFICULTE","ENTREPRISE NON EN DIFFICULTE")</f>
        <v>#DIV/0!</v>
      </c>
      <c r="H61" s="194" t="e">
        <f>IF(AND(H37&gt;7.5,H55&lt;1),"ENTREPRISE EN DIFFICULTE","ENTREPRISE NON EN DIFFICULTE")</f>
        <v>#DIV/0!</v>
      </c>
      <c r="J61" s="193"/>
    </row>
    <row r="62" spans="2:10" ht="6.75" customHeight="1" x14ac:dyDescent="0.3">
      <c r="F62" s="191"/>
    </row>
    <row r="63" spans="2:10" ht="24.75" customHeight="1" x14ac:dyDescent="0.3">
      <c r="F63" s="192" t="s">
        <v>282</v>
      </c>
      <c r="G63" s="320" t="e">
        <f>IF(OR(G59="ENTREPRISE EN DIFFICULTE"),"ENTREPRISE EN DIFFICULTE",IF(OR(AND(G59="ENTREPRISE NON EN DIFFICULTE",G61="ENTREPRISE EN DIFFICULTE",H61="ENTREPRISE EN DIFFICULTE")),"ENTREPRISE EN DIFFICULTE","ENTREPRISE NON EN DIFFICULTE"))</f>
        <v>#DIV/0!</v>
      </c>
      <c r="H63" s="321"/>
    </row>
    <row r="64" spans="2:10" ht="24.75" customHeight="1" x14ac:dyDescent="0.3">
      <c r="F64" s="191"/>
    </row>
    <row r="65" spans="6:6" ht="24.75" customHeight="1" x14ac:dyDescent="0.3">
      <c r="F65" s="191"/>
    </row>
    <row r="66" spans="6:6" ht="24.75" customHeight="1" x14ac:dyDescent="0.3">
      <c r="F66" s="191"/>
    </row>
    <row r="67" spans="6:6" ht="24.75" customHeight="1" x14ac:dyDescent="0.3">
      <c r="F67" s="191"/>
    </row>
  </sheetData>
  <mergeCells count="36">
    <mergeCell ref="B19:E19"/>
    <mergeCell ref="B8:E8"/>
    <mergeCell ref="B9:E9"/>
    <mergeCell ref="B10:E10"/>
    <mergeCell ref="B11:E11"/>
    <mergeCell ref="B12:E12"/>
    <mergeCell ref="B13:E13"/>
    <mergeCell ref="B46:E46"/>
    <mergeCell ref="B47:E47"/>
    <mergeCell ref="B48:E48"/>
    <mergeCell ref="B33:D33"/>
    <mergeCell ref="B34:D34"/>
    <mergeCell ref="B35:D35"/>
    <mergeCell ref="B41:E41"/>
    <mergeCell ref="B42:E42"/>
    <mergeCell ref="A3:I5"/>
    <mergeCell ref="A26:I26"/>
    <mergeCell ref="B43:E43"/>
    <mergeCell ref="B44:E44"/>
    <mergeCell ref="B45:E45"/>
    <mergeCell ref="F39:H39"/>
    <mergeCell ref="B20:E20"/>
    <mergeCell ref="B25:F25"/>
    <mergeCell ref="F28:H29"/>
    <mergeCell ref="B31:E31"/>
    <mergeCell ref="B32:D32"/>
    <mergeCell ref="B14:E14"/>
    <mergeCell ref="B15:E15"/>
    <mergeCell ref="B16:E16"/>
    <mergeCell ref="B17:E17"/>
    <mergeCell ref="B18:E18"/>
    <mergeCell ref="B49:E49"/>
    <mergeCell ref="B50:E50"/>
    <mergeCell ref="B52:E52"/>
    <mergeCell ref="B53:E53"/>
    <mergeCell ref="G63:H63"/>
  </mergeCells>
  <conditionalFormatting sqref="G63:H63">
    <cfRule type="containsText" dxfId="3" priority="1" operator="containsText" text="ENTREPRISE NON EN DIFFICULTE">
      <formula>NOT(ISERROR(SEARCH("ENTREPRISE NON EN DIFFICULTE",G63)))</formula>
    </cfRule>
    <cfRule type="containsText" dxfId="2" priority="2" operator="containsText" text="ENTREPRISE EN DIFFICULTE">
      <formula>NOT(ISERROR(SEARCH("ENTREPRISE EN DIFFICULTE",G63)))</formula>
    </cfRule>
  </conditionalFormatting>
  <pageMargins left="0.7" right="0.7" top="0.75" bottom="0.75" header="0.3" footer="0.3"/>
  <pageSetup paperSize="9" scale="34" orientation="landscape"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FB677-5BDF-466D-A20B-761EE2987629}">
  <sheetPr>
    <tabColor rgb="FFFFFF00"/>
    <pageSetUpPr fitToPage="1"/>
  </sheetPr>
  <dimension ref="A2:BH195"/>
  <sheetViews>
    <sheetView showGridLines="0" zoomScale="84" zoomScaleNormal="84" workbookViewId="0">
      <selection activeCell="C13" sqref="C13"/>
    </sheetView>
  </sheetViews>
  <sheetFormatPr baseColWidth="10" defaultColWidth="11.5546875" defaultRowHeight="14.4" x14ac:dyDescent="0.3"/>
  <cols>
    <col min="1" max="1" width="48.33203125" style="11" customWidth="1"/>
    <col min="2" max="2" width="32.44140625" style="11" customWidth="1"/>
    <col min="3" max="3" width="36.5546875" style="11" customWidth="1"/>
    <col min="4" max="5" width="27.44140625" style="11" customWidth="1"/>
    <col min="6" max="6" width="11.5546875" style="11" customWidth="1"/>
    <col min="7" max="8" width="19" style="28" customWidth="1"/>
    <col min="9" max="9" width="15.33203125" style="28" customWidth="1"/>
    <col min="10" max="10" width="4.88671875" style="29" customWidth="1"/>
    <col min="11" max="11" width="22.33203125" style="28" customWidth="1"/>
    <col min="12" max="12" width="16.109375" style="11" customWidth="1"/>
    <col min="13" max="14" width="11.5546875" style="11"/>
    <col min="15" max="15" width="9.33203125" style="30" customWidth="1"/>
    <col min="16" max="17" width="11.5546875" style="11"/>
    <col min="18" max="18" width="8.6640625" style="30" customWidth="1"/>
    <col min="19" max="20" width="22.44140625" style="11" customWidth="1"/>
    <col min="21" max="21" width="11.5546875" style="11"/>
    <col min="22" max="22" width="8.6640625" style="30" customWidth="1"/>
    <col min="23" max="24" width="11.5546875" style="11"/>
    <col min="25" max="25" width="9.33203125" style="30" customWidth="1"/>
    <col min="26" max="27" width="11.5546875" style="11"/>
    <col min="28" max="28" width="8.6640625" style="30" customWidth="1"/>
    <col min="29" max="30" width="11.5546875" style="11"/>
    <col min="31" max="31" width="8.88671875" style="30" customWidth="1"/>
    <col min="32" max="33" width="11.5546875" style="11"/>
    <col min="34" max="34" width="9.33203125" style="30" customWidth="1"/>
    <col min="35" max="35" width="11.5546875" style="11"/>
    <col min="36" max="36" width="8.6640625" style="30" customWidth="1"/>
    <col min="37" max="38" width="11.5546875" style="11"/>
    <col min="39" max="39" width="8.6640625" style="30" customWidth="1"/>
    <col min="40" max="41" width="11.5546875" style="11"/>
    <col min="42" max="42" width="8.6640625" style="30" customWidth="1"/>
    <col min="43" max="45" width="11.5546875" style="11"/>
    <col min="46" max="46" width="9" style="30" customWidth="1"/>
    <col min="47" max="50" width="11.5546875" style="11"/>
    <col min="51" max="51" width="31" style="11" customWidth="1"/>
    <col min="52" max="52" width="26.88671875" style="11" customWidth="1"/>
    <col min="53" max="54" width="11.5546875" style="11"/>
    <col min="55" max="55" width="7.6640625" style="11" customWidth="1"/>
    <col min="56" max="57" width="11.5546875" style="11"/>
    <col min="58" max="58" width="13.33203125" style="11" customWidth="1"/>
    <col min="59" max="59" width="8.88671875" style="30" customWidth="1"/>
    <col min="60" max="60" width="9.44140625" style="30" customWidth="1"/>
    <col min="61" max="61" width="33.44140625" style="11" customWidth="1"/>
    <col min="62" max="65" width="11.5546875" style="11"/>
    <col min="66" max="66" width="40.88671875" style="11" customWidth="1"/>
    <col min="67" max="16384" width="11.5546875" style="11"/>
  </cols>
  <sheetData>
    <row r="2" spans="1:60" ht="21" customHeight="1" thickBot="1" x14ac:dyDescent="0.35">
      <c r="H2" s="165" t="str">
        <f>DECLARATION!A3</f>
        <v>Version 7 - juillet 2025</v>
      </c>
    </row>
    <row r="3" spans="1:60" x14ac:dyDescent="0.3">
      <c r="A3" s="11" t="s">
        <v>0</v>
      </c>
      <c r="C3" s="103" t="s">
        <v>3</v>
      </c>
    </row>
    <row r="4" spans="1:60" x14ac:dyDescent="0.3">
      <c r="C4" s="86" t="s">
        <v>4</v>
      </c>
    </row>
    <row r="5" spans="1:60" ht="15" thickBot="1" x14ac:dyDescent="0.35">
      <c r="C5" s="31" t="s">
        <v>11</v>
      </c>
    </row>
    <row r="6" spans="1:60" ht="19.2" customHeight="1" x14ac:dyDescent="0.3">
      <c r="A6" s="23"/>
      <c r="B6" s="23"/>
      <c r="C6" s="23"/>
      <c r="D6" s="23"/>
      <c r="E6" s="23"/>
      <c r="F6" s="23"/>
      <c r="J6" s="32"/>
      <c r="O6" s="33"/>
      <c r="R6" s="33"/>
      <c r="V6" s="33"/>
      <c r="Y6" s="33"/>
      <c r="AB6" s="33"/>
      <c r="AE6" s="33"/>
      <c r="AH6" s="33"/>
      <c r="AJ6" s="33"/>
      <c r="AM6" s="33"/>
      <c r="AP6" s="33"/>
      <c r="AT6" s="33"/>
      <c r="BG6" s="33"/>
      <c r="BH6" s="33"/>
    </row>
    <row r="7" spans="1:60" ht="88.2" customHeight="1" x14ac:dyDescent="0.3">
      <c r="A7" s="346" t="s">
        <v>14</v>
      </c>
      <c r="B7" s="245"/>
      <c r="C7" s="245"/>
      <c r="D7" s="245"/>
      <c r="E7" s="245"/>
      <c r="F7" s="245"/>
      <c r="G7" s="245"/>
      <c r="H7" s="245"/>
      <c r="I7" s="245"/>
    </row>
    <row r="8" spans="1:60" ht="34.950000000000003" customHeight="1" x14ac:dyDescent="0.3">
      <c r="A8" s="56" t="s">
        <v>151</v>
      </c>
      <c r="B8" s="347"/>
      <c r="C8" s="347"/>
      <c r="D8" s="347"/>
      <c r="E8" s="347"/>
      <c r="F8" s="347"/>
      <c r="G8" s="347"/>
      <c r="H8" s="347"/>
      <c r="I8" s="347"/>
    </row>
    <row r="9" spans="1:60" s="1" customFormat="1" ht="12" customHeight="1" x14ac:dyDescent="0.3">
      <c r="A9" s="14" t="s">
        <v>1</v>
      </c>
      <c r="B9" s="15" t="str">
        <f>DECLARATION!B5</f>
        <v>à compléter</v>
      </c>
      <c r="C9" s="15"/>
      <c r="D9" s="15"/>
      <c r="E9" s="15"/>
      <c r="F9" s="15"/>
      <c r="G9" s="15"/>
      <c r="H9" s="15"/>
      <c r="I9" s="15"/>
      <c r="J9" s="4"/>
      <c r="K9" s="4"/>
      <c r="L9" s="4"/>
      <c r="M9" s="4"/>
      <c r="N9" s="3"/>
      <c r="O9" s="3"/>
      <c r="P9" s="3"/>
      <c r="Q9" s="3"/>
      <c r="R9" s="3"/>
      <c r="S9" s="3"/>
      <c r="T9" s="3"/>
      <c r="U9" s="3"/>
    </row>
    <row r="10" spans="1:60" s="1" customFormat="1" x14ac:dyDescent="0.3">
      <c r="A10" s="14" t="s">
        <v>7</v>
      </c>
      <c r="B10" s="15" t="str">
        <f>DECLARATION!B6</f>
        <v>à compléter</v>
      </c>
      <c r="C10" s="15"/>
      <c r="D10" s="15"/>
      <c r="E10" s="15"/>
      <c r="F10" s="15"/>
      <c r="G10" s="15"/>
      <c r="H10" s="15"/>
      <c r="I10" s="15"/>
      <c r="J10" s="3"/>
      <c r="K10" s="3"/>
      <c r="L10" s="3"/>
      <c r="M10" s="3"/>
      <c r="N10" s="3"/>
      <c r="O10" s="3"/>
      <c r="P10" s="3"/>
      <c r="Q10" s="3"/>
      <c r="R10" s="3"/>
      <c r="S10" s="3"/>
      <c r="T10" s="3"/>
      <c r="U10" s="3"/>
    </row>
    <row r="11" spans="1:60" s="1" customFormat="1" x14ac:dyDescent="0.3">
      <c r="A11" s="14" t="s">
        <v>6</v>
      </c>
      <c r="B11" s="15" t="str">
        <f>DECLARATION!B10</f>
        <v>à compléter (PA*****)</v>
      </c>
      <c r="C11" s="15"/>
      <c r="D11" s="15"/>
      <c r="E11" s="15"/>
      <c r="F11" s="15"/>
      <c r="G11" s="15"/>
      <c r="H11" s="15"/>
      <c r="I11" s="15"/>
      <c r="J11" s="3"/>
      <c r="K11" s="3"/>
      <c r="L11" s="3"/>
      <c r="M11" s="3"/>
      <c r="N11" s="3"/>
      <c r="O11" s="3"/>
      <c r="P11" s="3"/>
      <c r="Q11" s="3"/>
      <c r="R11" s="3"/>
      <c r="S11" s="3"/>
      <c r="T11" s="3"/>
      <c r="U11" s="3"/>
    </row>
    <row r="12" spans="1:60" s="1" customFormat="1" ht="7.5" customHeight="1" x14ac:dyDescent="0.3">
      <c r="A12" s="16"/>
      <c r="B12" s="34"/>
      <c r="C12" s="34"/>
      <c r="D12" s="34"/>
      <c r="E12" s="15"/>
      <c r="F12" s="35"/>
      <c r="G12" s="35"/>
      <c r="H12" s="34"/>
      <c r="I12" s="34"/>
      <c r="J12" s="4"/>
      <c r="K12" s="3"/>
      <c r="L12" s="3"/>
      <c r="M12" s="3"/>
      <c r="N12" s="3"/>
      <c r="O12" s="3"/>
      <c r="P12" s="3"/>
      <c r="Q12" s="3"/>
      <c r="R12" s="3"/>
      <c r="S12" s="3"/>
      <c r="T12" s="3"/>
      <c r="U12" s="3"/>
    </row>
    <row r="13" spans="1:60" s="37" customFormat="1" ht="29.25" customHeight="1" x14ac:dyDescent="0.3">
      <c r="A13" s="17" t="s">
        <v>8</v>
      </c>
      <c r="B13" s="35" t="s">
        <v>13</v>
      </c>
      <c r="C13" s="36" t="str">
        <f>+DECLARATION!E12</f>
        <v xml:space="preserve">choisir ici </v>
      </c>
      <c r="D13" s="35"/>
      <c r="E13" s="345" t="s">
        <v>12</v>
      </c>
      <c r="F13" s="345"/>
      <c r="G13" s="345"/>
      <c r="H13" s="36" t="str">
        <f>+DECLARATION!J12</f>
        <v xml:space="preserve">choisir ici </v>
      </c>
      <c r="I13" s="35"/>
      <c r="J13" s="6"/>
      <c r="K13" s="6"/>
      <c r="L13" s="6"/>
      <c r="M13" s="6"/>
      <c r="N13" s="6"/>
      <c r="O13" s="6"/>
      <c r="P13" s="6"/>
      <c r="Q13" s="6"/>
      <c r="R13" s="6"/>
      <c r="S13" s="6"/>
      <c r="T13" s="6"/>
      <c r="U13" s="6"/>
    </row>
    <row r="14" spans="1:60" s="1" customFormat="1" ht="7.5" customHeight="1" x14ac:dyDescent="0.3">
      <c r="A14" s="15"/>
      <c r="B14" s="38"/>
      <c r="C14" s="38"/>
      <c r="D14" s="35"/>
      <c r="E14" s="35"/>
      <c r="F14" s="35"/>
      <c r="G14" s="35"/>
      <c r="H14" s="35"/>
      <c r="I14" s="35"/>
      <c r="J14" s="3"/>
      <c r="K14" s="3"/>
      <c r="L14" s="3"/>
      <c r="M14" s="3"/>
      <c r="N14" s="3"/>
      <c r="O14" s="3"/>
      <c r="P14" s="3"/>
      <c r="Q14" s="3"/>
      <c r="R14" s="3"/>
      <c r="S14" s="3"/>
      <c r="T14" s="3"/>
      <c r="U14" s="3"/>
    </row>
    <row r="15" spans="1:60" s="1" customFormat="1" ht="31.95" customHeight="1" x14ac:dyDescent="0.3">
      <c r="A15" s="17" t="s">
        <v>38</v>
      </c>
      <c r="B15" s="39" t="str">
        <f>+DECLARATION!B14</f>
        <v>à compléter</v>
      </c>
      <c r="C15" s="39"/>
      <c r="D15" s="39"/>
      <c r="E15" s="39"/>
      <c r="F15" s="39"/>
      <c r="G15" s="39"/>
      <c r="H15" s="39"/>
      <c r="I15" s="39"/>
      <c r="J15" s="3"/>
      <c r="K15" s="3"/>
      <c r="L15" s="3"/>
      <c r="M15" s="3"/>
      <c r="N15" s="3"/>
      <c r="O15" s="3"/>
      <c r="P15" s="3"/>
      <c r="Q15" s="3"/>
      <c r="R15" s="3"/>
      <c r="S15" s="3"/>
      <c r="T15" s="3"/>
      <c r="U15" s="3"/>
    </row>
    <row r="16" spans="1:60" s="1" customFormat="1" ht="29.4" customHeight="1" x14ac:dyDescent="0.3">
      <c r="A16" s="17" t="s">
        <v>39</v>
      </c>
      <c r="B16" s="39" t="str">
        <f>+DECLARATION!B15</f>
        <v>à compléter</v>
      </c>
      <c r="C16" s="39"/>
      <c r="D16" s="39"/>
      <c r="E16" s="39"/>
      <c r="F16" s="39"/>
      <c r="G16" s="39"/>
      <c r="H16" s="39"/>
      <c r="I16" s="39"/>
      <c r="J16" s="3"/>
      <c r="K16" s="3"/>
      <c r="L16" s="3"/>
      <c r="M16" s="3"/>
      <c r="N16" s="3"/>
      <c r="O16" s="3"/>
      <c r="P16" s="3"/>
      <c r="Q16" s="3"/>
      <c r="R16" s="3"/>
      <c r="S16" s="3"/>
      <c r="T16" s="3"/>
      <c r="U16" s="3"/>
    </row>
    <row r="17" spans="1:60" s="1" customFormat="1" ht="17.399999999999999" customHeight="1" x14ac:dyDescent="0.3">
      <c r="A17" s="17" t="s">
        <v>9</v>
      </c>
      <c r="B17" s="38" t="str">
        <f>DECLARATION!A21</f>
        <v>Etabli le (jj/mm/aaaa)</v>
      </c>
      <c r="C17" s="38"/>
      <c r="D17" s="35"/>
      <c r="E17" s="35"/>
      <c r="F17" s="35"/>
      <c r="G17" s="35"/>
      <c r="H17" s="35"/>
      <c r="I17" s="35"/>
      <c r="J17" s="3"/>
      <c r="K17" s="3"/>
      <c r="L17" s="3"/>
      <c r="M17" s="3"/>
      <c r="N17" s="3"/>
      <c r="O17" s="3"/>
      <c r="P17" s="3"/>
      <c r="Q17" s="3"/>
      <c r="R17" s="3"/>
      <c r="S17" s="3"/>
      <c r="T17" s="3"/>
      <c r="U17" s="3"/>
    </row>
    <row r="18" spans="1:60" customFormat="1" x14ac:dyDescent="0.3"/>
    <row r="19" spans="1:60" customFormat="1" x14ac:dyDescent="0.3"/>
    <row r="20" spans="1:60" s="19" customFormat="1" ht="18" x14ac:dyDescent="0.3">
      <c r="A20" s="94" t="s">
        <v>82</v>
      </c>
      <c r="C20" s="48" t="s">
        <v>125</v>
      </c>
      <c r="G20" s="20"/>
      <c r="H20" s="20"/>
      <c r="I20" s="20"/>
      <c r="J20" s="21"/>
      <c r="K20" s="20"/>
      <c r="O20" s="22"/>
      <c r="R20" s="22"/>
      <c r="V20" s="22"/>
      <c r="Y20" s="22"/>
      <c r="AB20" s="22"/>
      <c r="AE20" s="22"/>
      <c r="AH20" s="22"/>
      <c r="AJ20" s="22"/>
      <c r="AM20" s="22"/>
      <c r="AP20" s="22"/>
      <c r="AT20" s="22"/>
      <c r="BG20" s="22"/>
      <c r="BH20" s="22"/>
    </row>
    <row r="22" spans="1:60" ht="36" customHeight="1" x14ac:dyDescent="0.3">
      <c r="A22" s="245" t="s">
        <v>74</v>
      </c>
      <c r="B22" s="245"/>
      <c r="C22" s="40" t="s">
        <v>17</v>
      </c>
      <c r="D22" s="41" cm="1">
        <f t="array" ref="D22">_xlfn.IFS(C22='MENU CHOIX'!G4,1,'Réservé Analyse Service'!C22='MENU CHOIX'!G7,0,'Réservé Analyse Service'!C22='MENU CHOIX'!G9,0)</f>
        <v>0</v>
      </c>
      <c r="E22" s="344" t="s">
        <v>81</v>
      </c>
      <c r="F22" s="344"/>
      <c r="G22" s="344"/>
      <c r="H22" s="344"/>
      <c r="I22" s="344"/>
    </row>
    <row r="23" spans="1:60" x14ac:dyDescent="0.3">
      <c r="D23" s="41"/>
    </row>
    <row r="24" spans="1:60" ht="34.200000000000003" customHeight="1" x14ac:dyDescent="0.3">
      <c r="A24" s="245" t="s">
        <v>75</v>
      </c>
      <c r="B24" s="245"/>
      <c r="C24" s="40" t="s">
        <v>17</v>
      </c>
      <c r="D24" s="41" cm="1">
        <f t="array" ref="D24">_xlfn.IFS(C24='MENU CHOIX'!G4,1,'Réservé Analyse Service'!C24='MENU CHOIX'!G7,0,'Réservé Analyse Service'!C24='MENU CHOIX'!G9,0)</f>
        <v>0</v>
      </c>
      <c r="E24" s="344" t="s">
        <v>81</v>
      </c>
      <c r="F24" s="344"/>
      <c r="G24" s="344"/>
      <c r="H24" s="344"/>
      <c r="I24" s="344"/>
    </row>
    <row r="25" spans="1:60" x14ac:dyDescent="0.3">
      <c r="D25" s="41"/>
    </row>
    <row r="26" spans="1:60" ht="31.95" customHeight="1" x14ac:dyDescent="0.3">
      <c r="A26" s="245" t="s">
        <v>76</v>
      </c>
      <c r="B26" s="245"/>
      <c r="C26" s="40" t="s">
        <v>17</v>
      </c>
      <c r="D26" s="41" cm="1">
        <f t="array" ref="D26">_xlfn.IFS(C26='MENU CHOIX'!G4,1,'Réservé Analyse Service'!C26='MENU CHOIX'!G7,0,'Réservé Analyse Service'!C26='MENU CHOIX'!G9,0)</f>
        <v>0</v>
      </c>
      <c r="E26" s="344" t="s">
        <v>81</v>
      </c>
      <c r="F26" s="344"/>
      <c r="G26" s="344"/>
      <c r="H26" s="344"/>
      <c r="I26" s="344"/>
    </row>
    <row r="27" spans="1:60" x14ac:dyDescent="0.3">
      <c r="D27" s="41"/>
    </row>
    <row r="28" spans="1:60" ht="31.95" customHeight="1" x14ac:dyDescent="0.3">
      <c r="A28" s="245" t="s">
        <v>77</v>
      </c>
      <c r="B28" s="245"/>
      <c r="C28" s="40" t="s">
        <v>17</v>
      </c>
      <c r="D28" s="41" cm="1">
        <f t="array" ref="D28">_xlfn.IFS(C28='MENU CHOIX'!G4,1,'Réservé Analyse Service'!C28='MENU CHOIX'!G7,0,'Réservé Analyse Service'!C28='MENU CHOIX'!G9,0)</f>
        <v>0</v>
      </c>
      <c r="E28" s="344" t="s">
        <v>81</v>
      </c>
      <c r="F28" s="344"/>
      <c r="G28" s="344"/>
      <c r="H28" s="344"/>
      <c r="I28" s="344"/>
    </row>
    <row r="29" spans="1:60" x14ac:dyDescent="0.3">
      <c r="D29" s="41"/>
    </row>
    <row r="30" spans="1:60" ht="36.6" customHeight="1" x14ac:dyDescent="0.3">
      <c r="A30" s="245" t="s">
        <v>78</v>
      </c>
      <c r="B30" s="245"/>
      <c r="C30" s="40" t="s">
        <v>17</v>
      </c>
      <c r="D30" s="41" cm="1">
        <f t="array" ref="D30">_xlfn.IFS(C30='MENU CHOIX'!G4,1,'Réservé Analyse Service'!C30='MENU CHOIX'!G7,0,'Réservé Analyse Service'!C30='MENU CHOIX'!G9,0)</f>
        <v>0</v>
      </c>
      <c r="E30" s="344" t="s">
        <v>81</v>
      </c>
      <c r="F30" s="344"/>
      <c r="G30" s="344"/>
      <c r="H30" s="344"/>
      <c r="I30" s="344"/>
    </row>
    <row r="32" spans="1:60" ht="36.6" customHeight="1" x14ac:dyDescent="0.3">
      <c r="C32" s="51" t="s">
        <v>80</v>
      </c>
      <c r="D32" s="43">
        <f>SUM(D22:D30)</f>
        <v>0</v>
      </c>
      <c r="E32" s="348" t="str" cm="1">
        <f t="array" ref="E32">_xlfn.IFS(D32=5,"Vous êtes en présence d'une aide d'état, tracer vos conclusions dans le Rapport d'instruction",D32&lt;5,"Les critères ne sont pas réunis, il n'y a pas aide d'état, tracer vos conclusions dans le Rapport d'instruction")</f>
        <v>Les critères ne sont pas réunis, il n'y a pas aide d'état, tracer vos conclusions dans le Rapport d'instruction</v>
      </c>
      <c r="F32" s="348"/>
      <c r="G32" s="348"/>
      <c r="H32" s="348"/>
      <c r="I32" s="348"/>
    </row>
    <row r="33" spans="1:60" ht="28.8" customHeight="1" x14ac:dyDescent="0.3">
      <c r="C33" s="343" t="str" cm="1">
        <f t="array" ref="C33">_xlfn.IFS(E32="Vous êtes en présence d'une aide d'état, tracer vos conclusions dans le Rapport d'instruction","Visez le régime appliqué dans la convention attributive de subvention",E32="Les critères ne sont pas réunis, il n'y a pas aide d'état, tracer vos conclusions dans le Rapport d'instruction","")</f>
        <v/>
      </c>
      <c r="D33" s="343"/>
      <c r="E33" s="343"/>
      <c r="F33" s="343"/>
      <c r="G33" s="343"/>
      <c r="H33" s="343"/>
      <c r="I33" s="343"/>
    </row>
    <row r="35" spans="1:60" ht="18" x14ac:dyDescent="0.3">
      <c r="A35" s="95" t="s">
        <v>83</v>
      </c>
      <c r="C35" s="28"/>
      <c r="D35" s="28"/>
      <c r="E35" s="28"/>
      <c r="F35" s="29"/>
      <c r="H35" s="11"/>
      <c r="I35" s="11"/>
      <c r="J35" s="11"/>
      <c r="K35" s="30"/>
      <c r="N35" s="30"/>
      <c r="O35" s="11"/>
      <c r="U35" s="30"/>
      <c r="V35" s="11"/>
      <c r="X35" s="30"/>
      <c r="Y35" s="11"/>
      <c r="AA35" s="30"/>
      <c r="AB35" s="11"/>
      <c r="AD35" s="30"/>
      <c r="AE35" s="11"/>
      <c r="AF35" s="30"/>
      <c r="AH35" s="11"/>
      <c r="AI35" s="30"/>
      <c r="AJ35" s="11"/>
      <c r="AL35" s="30"/>
      <c r="AM35" s="11"/>
      <c r="AT35" s="11"/>
      <c r="BC35" s="30"/>
      <c r="BD35" s="30"/>
      <c r="BG35" s="11"/>
      <c r="BH35" s="11"/>
    </row>
    <row r="36" spans="1:60" x14ac:dyDescent="0.3">
      <c r="C36" s="28"/>
      <c r="D36" s="28"/>
      <c r="E36" s="28"/>
      <c r="F36" s="29"/>
      <c r="H36" s="11"/>
      <c r="I36" s="11"/>
      <c r="J36" s="11"/>
      <c r="K36" s="30"/>
      <c r="N36" s="30"/>
      <c r="O36" s="11"/>
      <c r="U36" s="30"/>
      <c r="V36" s="11"/>
      <c r="X36" s="30"/>
      <c r="Y36" s="11"/>
      <c r="AA36" s="30"/>
      <c r="AB36" s="11"/>
      <c r="AD36" s="30"/>
      <c r="AE36" s="11"/>
      <c r="AF36" s="30"/>
      <c r="AH36" s="11"/>
      <c r="AI36" s="30"/>
      <c r="AJ36" s="11"/>
      <c r="AL36" s="30"/>
      <c r="AM36" s="11"/>
      <c r="AT36" s="11"/>
      <c r="BC36" s="30"/>
      <c r="BD36" s="30"/>
      <c r="BG36" s="11"/>
      <c r="BH36" s="11"/>
    </row>
    <row r="37" spans="1:60" ht="29.25" customHeight="1" x14ac:dyDescent="0.3">
      <c r="A37" s="245" t="s">
        <v>98</v>
      </c>
      <c r="B37" s="245"/>
      <c r="C37" s="245"/>
      <c r="D37" s="23"/>
      <c r="E37" s="23"/>
      <c r="F37" s="23"/>
      <c r="G37" s="23"/>
      <c r="H37" s="23"/>
      <c r="I37" s="23"/>
      <c r="J37" s="11"/>
      <c r="K37" s="30"/>
      <c r="N37" s="30"/>
      <c r="O37" s="11"/>
      <c r="U37" s="30"/>
      <c r="V37" s="11"/>
      <c r="X37" s="30"/>
      <c r="Y37" s="11"/>
      <c r="AA37" s="30"/>
      <c r="AB37" s="11"/>
      <c r="AD37" s="30"/>
      <c r="AE37" s="11"/>
      <c r="AF37" s="30"/>
      <c r="AH37" s="11"/>
      <c r="AI37" s="30"/>
      <c r="AJ37" s="11"/>
      <c r="AL37" s="30"/>
      <c r="AM37" s="11"/>
      <c r="AT37" s="11"/>
      <c r="BC37" s="30"/>
      <c r="BD37" s="30"/>
      <c r="BG37" s="11"/>
      <c r="BH37" s="11"/>
    </row>
    <row r="39" spans="1:60" s="1" customFormat="1" x14ac:dyDescent="0.3">
      <c r="A39" s="1" t="s">
        <v>55</v>
      </c>
      <c r="D39" s="349" t="str">
        <f>DECLARATION!F30</f>
        <v>Complétez votre réponse ici.</v>
      </c>
      <c r="E39" s="349"/>
      <c r="F39" s="349"/>
      <c r="G39" s="349"/>
      <c r="H39" s="349"/>
      <c r="I39" s="349"/>
    </row>
    <row r="40" spans="1:60" s="1" customFormat="1" x14ac:dyDescent="0.3">
      <c r="D40" s="3"/>
      <c r="E40" s="3"/>
      <c r="F40" s="3"/>
      <c r="G40" s="3"/>
      <c r="H40" s="3"/>
      <c r="I40" s="3"/>
    </row>
    <row r="41" spans="1:60" s="1" customFormat="1" x14ac:dyDescent="0.3">
      <c r="A41" s="1" t="s">
        <v>57</v>
      </c>
      <c r="D41" s="349" t="str">
        <f>DECLARATION!F32</f>
        <v>Complétez votre réponse ici.</v>
      </c>
      <c r="E41" s="349"/>
      <c r="F41" s="349"/>
      <c r="G41" s="349"/>
      <c r="H41" s="349"/>
      <c r="I41" s="349"/>
    </row>
    <row r="43" spans="1:60" x14ac:dyDescent="0.3">
      <c r="A43" s="23" t="s">
        <v>84</v>
      </c>
      <c r="C43" s="40" t="s">
        <v>17</v>
      </c>
      <c r="D43" s="44" t="str" cm="1">
        <f t="array" ref="D43">_xlfn.IFS(C43='MENU CHOIX'!G7,"Alerte automatique",'Réservé Analyse Service'!C43='MENU CHOIX'!G8,"Préciser lequel ci-contre",'Réservé Analyse Service'!C43='MENU CHOIX'!G9,"")</f>
        <v>Alerte automatique</v>
      </c>
      <c r="E43" s="344" t="s">
        <v>85</v>
      </c>
      <c r="F43" s="344"/>
      <c r="G43" s="344"/>
      <c r="H43" s="344"/>
      <c r="I43" s="344"/>
    </row>
    <row r="45" spans="1:60" ht="47.25" customHeight="1" x14ac:dyDescent="0.3">
      <c r="A45" s="23" t="s">
        <v>99</v>
      </c>
      <c r="C45" s="45" t="s">
        <v>86</v>
      </c>
      <c r="D45" s="286" t="str" cm="1">
        <f t="array" ref="D45">_xlfn.IFS(C45='MENU CHOIX'!I3,"Alerte automatisée",'Réservé Analyse Service'!C45='MENU CHOIX'!I4,"Précisez ci-dessous si projet d'aide en préparation, projet d’aide soumis à notification de la CE, aide notifiée et validée par la Commission. Indiquez également ses références",'Réservé Analyse Service'!C45='MENU CHOIX'!I5,"Précisez ci-dessous le numéro, le libellé et les articles du règlement applicables",'Réservé Analyse Service'!C45='MENU CHOIX'!I6,"Précisez ci-dessous le numéro, le libellé et le point du régime applicables à l’opération",'Réservé Analyse Service'!C45='MENU CHOIX'!I7,"Se reférer au mémo de vérification d’octroi des aides De Minimis du 27/07/2017 et s’assurer dès ce stade de la présence dans le dossier de l’attestation de déclaration de De Minimis et de la possibilité d’attribuer une aide sur cette base",'Réservé Analyse Service'!C45='MENU CHOIX'!I8,"Compléter uniquement l'onglet SIEG")</f>
        <v>Alerte automatisée</v>
      </c>
      <c r="E45" s="286"/>
      <c r="F45" s="286"/>
      <c r="G45" s="286"/>
      <c r="H45" s="286"/>
      <c r="I45" s="286"/>
    </row>
    <row r="46" spans="1:60" x14ac:dyDescent="0.3">
      <c r="C46" s="67"/>
      <c r="D46" s="67"/>
      <c r="E46" s="67"/>
      <c r="F46" s="67"/>
      <c r="G46" s="67"/>
      <c r="H46" s="67"/>
      <c r="I46" s="67"/>
    </row>
    <row r="47" spans="1:60" x14ac:dyDescent="0.3">
      <c r="C47" s="67"/>
      <c r="D47" s="67"/>
      <c r="E47" s="67"/>
      <c r="F47" s="67"/>
      <c r="G47" s="67"/>
      <c r="H47" s="67"/>
      <c r="I47" s="67"/>
    </row>
    <row r="49" spans="1:9" ht="18" x14ac:dyDescent="0.3">
      <c r="A49" s="94" t="s">
        <v>92</v>
      </c>
    </row>
    <row r="51" spans="1:9" ht="21" x14ac:dyDescent="0.3">
      <c r="A51" s="92" t="s">
        <v>93</v>
      </c>
    </row>
    <row r="52" spans="1:9" x14ac:dyDescent="0.3">
      <c r="A52" s="46"/>
    </row>
    <row r="53" spans="1:9" ht="18" x14ac:dyDescent="0.3">
      <c r="A53" s="96" t="s">
        <v>120</v>
      </c>
      <c r="C53" s="24" t="s">
        <v>121</v>
      </c>
      <c r="F53" s="40" t="s">
        <v>17</v>
      </c>
    </row>
    <row r="54" spans="1:9" ht="18" x14ac:dyDescent="0.3">
      <c r="A54" s="97"/>
      <c r="C54" s="343" t="str">
        <f>IF(F53='MENU CHOIX'!G9,"Si le bénéficiaire ne répond pas aux critères d'éligibilité, alors l'aide est illégale","Alerte automatisée")</f>
        <v>Alerte automatisée</v>
      </c>
      <c r="D54" s="343"/>
      <c r="E54" s="343"/>
      <c r="F54" s="343"/>
      <c r="G54" s="343"/>
      <c r="H54" s="343"/>
      <c r="I54" s="343"/>
    </row>
    <row r="55" spans="1:9" ht="18" x14ac:dyDescent="0.3">
      <c r="A55" s="97"/>
      <c r="C55" s="55"/>
      <c r="D55" s="55"/>
      <c r="E55" s="55"/>
      <c r="F55" s="55"/>
      <c r="G55" s="55"/>
      <c r="H55" s="55"/>
      <c r="I55" s="55"/>
    </row>
    <row r="56" spans="1:9" ht="18" x14ac:dyDescent="0.3">
      <c r="A56" s="97"/>
      <c r="C56" s="167" t="s">
        <v>265</v>
      </c>
      <c r="D56" s="55"/>
      <c r="E56" s="55"/>
      <c r="F56" s="40" t="s">
        <v>17</v>
      </c>
      <c r="G56" s="55"/>
      <c r="H56" s="55"/>
      <c r="I56" s="55"/>
    </row>
    <row r="57" spans="1:9" ht="18" x14ac:dyDescent="0.3">
      <c r="A57" s="97"/>
      <c r="C57" s="343" t="str" cm="1">
        <f t="array" ref="C57">_xlfn.IFS(F56='MENU CHOIX'!G7,"Alerte automatisée",'Réservé Analyse Service'!F56='MENU CHOIX'!G8,"Préciser ci-dessous la liste prévisionnelle des entreprises bénéficiaires finals et les modalités de suivi des aides répercutées",'Réservé Analyse Service'!F56='MENU CHOIX'!G9,"Préciser ci-dessous comment vous vous en etes assuré")</f>
        <v>Alerte automatisée</v>
      </c>
      <c r="D57" s="343"/>
      <c r="E57" s="343"/>
      <c r="F57" s="343"/>
      <c r="G57" s="343"/>
      <c r="H57" s="343"/>
      <c r="I57" s="343"/>
    </row>
    <row r="58" spans="1:9" ht="18" x14ac:dyDescent="0.3">
      <c r="A58" s="98"/>
      <c r="C58" s="347"/>
      <c r="D58" s="347"/>
      <c r="E58" s="347"/>
      <c r="F58" s="347"/>
      <c r="G58" s="347"/>
      <c r="H58" s="347"/>
      <c r="I58" s="347"/>
    </row>
    <row r="59" spans="1:9" ht="18" x14ac:dyDescent="0.3">
      <c r="A59" s="98"/>
    </row>
    <row r="60" spans="1:9" ht="48" customHeight="1" x14ac:dyDescent="0.3">
      <c r="A60" s="91" t="s">
        <v>94</v>
      </c>
      <c r="C60" s="40" t="s">
        <v>17</v>
      </c>
      <c r="D60" s="343" t="str" cm="1">
        <f t="array" ref="D60">_xlfn.IFS(C60='MENU CHOIX'!G7,"Alerte automatisée",'Réservé Analyse Service'!C60='MENU CHOIX'!G8,"Préciser ci-dessous la date de la 1ère demande et argumenter de son antériorité au démarrage de l'opération",'Réservé Analyse Service'!C60='MENU CHOIX'!G9,"Si l'opération ne relève pas des cas dérogatoires prévus au RGEC, ou du de minimis ou d'un SIEG, alors l'aide est illégale",'Réservé Analyse Service'!C60='MENU CHOIX'!G10,"Préciser votre réponse ci -dessous")</f>
        <v>Alerte automatisée</v>
      </c>
      <c r="E60" s="343"/>
      <c r="F60" s="343"/>
      <c r="G60" s="343"/>
      <c r="H60" s="343"/>
      <c r="I60" s="343"/>
    </row>
    <row r="61" spans="1:9" ht="18" x14ac:dyDescent="0.3">
      <c r="A61" s="98"/>
      <c r="C61" s="67"/>
      <c r="D61" s="67"/>
      <c r="E61" s="67"/>
      <c r="F61" s="67"/>
      <c r="G61" s="67"/>
      <c r="H61" s="67"/>
      <c r="I61" s="67"/>
    </row>
    <row r="62" spans="1:9" ht="18" x14ac:dyDescent="0.3">
      <c r="A62" s="98"/>
      <c r="C62" s="67"/>
      <c r="D62" s="67"/>
      <c r="E62" s="67"/>
      <c r="F62" s="67"/>
      <c r="G62" s="67"/>
      <c r="H62" s="67"/>
      <c r="I62" s="67"/>
    </row>
    <row r="63" spans="1:9" ht="18" x14ac:dyDescent="0.3">
      <c r="A63" s="98"/>
      <c r="C63" s="67"/>
      <c r="D63" s="67"/>
      <c r="E63" s="67"/>
      <c r="F63" s="67"/>
      <c r="G63" s="67"/>
      <c r="H63" s="67"/>
      <c r="I63" s="67"/>
    </row>
    <row r="64" spans="1:9" ht="18" x14ac:dyDescent="0.3">
      <c r="A64" s="98"/>
    </row>
    <row r="65" spans="1:60" ht="33" customHeight="1" x14ac:dyDescent="0.3">
      <c r="A65" s="90" t="s">
        <v>238</v>
      </c>
      <c r="C65" s="26" t="s">
        <v>96</v>
      </c>
      <c r="D65" s="351" t="s">
        <v>17</v>
      </c>
      <c r="E65" s="351"/>
      <c r="F65" s="351"/>
      <c r="G65" s="351"/>
      <c r="H65" s="351"/>
      <c r="I65" s="351"/>
    </row>
    <row r="66" spans="1:60" ht="18" x14ac:dyDescent="0.3">
      <c r="A66" s="98"/>
      <c r="D66" s="1"/>
      <c r="E66" s="1"/>
    </row>
    <row r="67" spans="1:60" ht="36" customHeight="1" x14ac:dyDescent="0.3">
      <c r="A67" s="98"/>
      <c r="C67" s="344" t="s">
        <v>97</v>
      </c>
      <c r="D67" s="344"/>
      <c r="E67" s="344"/>
      <c r="F67" s="344"/>
      <c r="G67" s="344"/>
      <c r="H67" s="344"/>
      <c r="I67" s="344"/>
    </row>
    <row r="68" spans="1:60" ht="27.75" customHeight="1" x14ac:dyDescent="0.3">
      <c r="A68" s="98"/>
      <c r="C68" s="344"/>
      <c r="D68" s="344"/>
      <c r="E68" s="344"/>
      <c r="F68" s="344"/>
      <c r="G68" s="344"/>
      <c r="H68" s="344"/>
      <c r="I68" s="344"/>
    </row>
    <row r="69" spans="1:60" ht="18" x14ac:dyDescent="0.3">
      <c r="A69" s="98"/>
    </row>
    <row r="70" spans="1:60" ht="18" x14ac:dyDescent="0.3">
      <c r="A70" s="98"/>
      <c r="C70" s="18" t="s">
        <v>100</v>
      </c>
    </row>
    <row r="71" spans="1:60" ht="18" customHeight="1" x14ac:dyDescent="0.3">
      <c r="A71" s="98"/>
      <c r="C71" s="1" t="s">
        <v>58</v>
      </c>
      <c r="E71" s="101">
        <f>DECLARATION!I55</f>
        <v>0</v>
      </c>
      <c r="G71" s="350" t="s">
        <v>242</v>
      </c>
      <c r="H71" s="350"/>
      <c r="I71" s="350"/>
    </row>
    <row r="72" spans="1:60" ht="18" x14ac:dyDescent="0.3">
      <c r="A72" s="98"/>
      <c r="C72" s="1" t="s">
        <v>239</v>
      </c>
      <c r="E72" s="100">
        <f>DECLARATION!J55</f>
        <v>0</v>
      </c>
      <c r="G72" s="350"/>
      <c r="H72" s="350"/>
      <c r="I72" s="350"/>
    </row>
    <row r="73" spans="1:60" ht="18" x14ac:dyDescent="0.3">
      <c r="A73" s="98"/>
      <c r="C73" s="1" t="s">
        <v>240</v>
      </c>
      <c r="E73" s="100">
        <f>DECLARATION!K55</f>
        <v>0</v>
      </c>
      <c r="G73" s="350"/>
      <c r="H73" s="350"/>
      <c r="I73" s="350"/>
    </row>
    <row r="74" spans="1:60" ht="30.75" customHeight="1" x14ac:dyDescent="0.3">
      <c r="A74" s="98"/>
      <c r="C74" s="342" t="s">
        <v>241</v>
      </c>
      <c r="D74" s="342"/>
      <c r="E74" s="342"/>
      <c r="F74" s="342"/>
      <c r="G74" s="342"/>
      <c r="H74" s="342"/>
      <c r="I74" s="342"/>
    </row>
    <row r="75" spans="1:60" ht="37.5" customHeight="1" x14ac:dyDescent="0.3">
      <c r="A75" s="98"/>
      <c r="C75" s="342"/>
      <c r="D75" s="342"/>
      <c r="E75" s="342"/>
      <c r="F75" s="342"/>
      <c r="G75" s="342"/>
      <c r="H75" s="342"/>
      <c r="I75" s="342"/>
    </row>
    <row r="76" spans="1:60" ht="18" x14ac:dyDescent="0.3">
      <c r="A76" s="98"/>
    </row>
    <row r="77" spans="1:60" ht="18" x14ac:dyDescent="0.3">
      <c r="A77" s="98"/>
      <c r="C77" s="18" t="s">
        <v>101</v>
      </c>
      <c r="E77" s="42" t="str">
        <f>DECLARATION!F60</f>
        <v xml:space="preserve">Choisir ici </v>
      </c>
    </row>
    <row r="78" spans="1:60" ht="28.5" customHeight="1" x14ac:dyDescent="0.3">
      <c r="A78" s="98"/>
      <c r="C78" s="342" t="s">
        <v>102</v>
      </c>
      <c r="D78" s="342"/>
      <c r="E78" s="342"/>
      <c r="F78" s="342"/>
      <c r="G78" s="342"/>
      <c r="H78" s="342"/>
      <c r="I78" s="342"/>
    </row>
    <row r="79" spans="1:60" ht="28.5" customHeight="1" x14ac:dyDescent="0.3">
      <c r="A79" s="98"/>
      <c r="C79" s="342"/>
      <c r="D79" s="342"/>
      <c r="E79" s="342"/>
      <c r="F79" s="342"/>
      <c r="G79" s="342"/>
      <c r="H79" s="342"/>
      <c r="I79" s="342"/>
    </row>
    <row r="80" spans="1:60" s="28" customFormat="1" ht="15.75" customHeight="1" x14ac:dyDescent="0.3">
      <c r="A80" s="99"/>
      <c r="C80" s="47"/>
      <c r="D80" s="47"/>
      <c r="E80" s="47"/>
      <c r="F80" s="47"/>
      <c r="G80" s="47"/>
      <c r="H80" s="47"/>
      <c r="I80" s="47"/>
      <c r="J80" s="29"/>
      <c r="O80" s="29"/>
      <c r="R80" s="29"/>
      <c r="V80" s="29"/>
      <c r="Y80" s="29"/>
      <c r="AB80" s="29"/>
      <c r="AE80" s="29"/>
      <c r="AH80" s="29"/>
      <c r="AJ80" s="29"/>
      <c r="AM80" s="29"/>
      <c r="AP80" s="29"/>
      <c r="AT80" s="29"/>
      <c r="BG80" s="29"/>
      <c r="BH80" s="29"/>
    </row>
    <row r="81" spans="1:9" ht="18" x14ac:dyDescent="0.3">
      <c r="A81" s="98"/>
    </row>
    <row r="82" spans="1:9" ht="18" x14ac:dyDescent="0.3">
      <c r="A82" s="91" t="s">
        <v>103</v>
      </c>
      <c r="C82" s="18" t="s">
        <v>104</v>
      </c>
      <c r="E82" s="347"/>
      <c r="F82" s="347"/>
      <c r="G82" s="347"/>
      <c r="H82" s="347"/>
      <c r="I82" s="347"/>
    </row>
    <row r="83" spans="1:9" x14ac:dyDescent="0.3">
      <c r="A83" s="238" t="s">
        <v>352</v>
      </c>
    </row>
    <row r="84" spans="1:9" ht="18" x14ac:dyDescent="0.3">
      <c r="A84" s="98"/>
      <c r="C84" t="s">
        <v>105</v>
      </c>
      <c r="I84" s="40" t="s">
        <v>17</v>
      </c>
    </row>
    <row r="85" spans="1:9" ht="18" customHeight="1" x14ac:dyDescent="0.3">
      <c r="A85" s="98"/>
      <c r="C85" s="342" t="s">
        <v>106</v>
      </c>
      <c r="D85" s="342"/>
      <c r="E85" s="342"/>
      <c r="F85" s="342"/>
      <c r="G85" s="342"/>
      <c r="H85" s="342"/>
      <c r="I85" s="342"/>
    </row>
    <row r="86" spans="1:9" ht="29.25" customHeight="1" x14ac:dyDescent="0.3">
      <c r="A86" s="98"/>
      <c r="C86" s="342"/>
      <c r="D86" s="342"/>
      <c r="E86" s="342"/>
      <c r="F86" s="342"/>
      <c r="G86" s="342"/>
      <c r="H86" s="342"/>
      <c r="I86" s="342"/>
    </row>
    <row r="87" spans="1:9" ht="18" x14ac:dyDescent="0.3">
      <c r="A87" s="98"/>
    </row>
    <row r="88" spans="1:9" ht="31.5" customHeight="1" x14ac:dyDescent="0.3">
      <c r="A88" s="91" t="s">
        <v>107</v>
      </c>
      <c r="C88" s="24" t="s">
        <v>108</v>
      </c>
      <c r="E88" s="40" t="s">
        <v>17</v>
      </c>
      <c r="F88" s="343" t="str" cm="1">
        <f t="array" ref="F88">_xlfn.IFS(E88='MENU CHOIX'!G7,"Alerte automatisée",'Réservé Analyse Service'!E88='MENU CHOIX'!G8,"Précisez ci-dessous quelles sont elles",'Réservé Analyse Service'!E88='MENU CHOIX'!G9,"")</f>
        <v>Alerte automatisée</v>
      </c>
      <c r="G88" s="343"/>
      <c r="H88" s="343"/>
      <c r="I88" s="343"/>
    </row>
    <row r="89" spans="1:9" ht="18" x14ac:dyDescent="0.3">
      <c r="A89" s="98"/>
      <c r="C89" s="67"/>
      <c r="D89" s="67"/>
      <c r="E89" s="67"/>
      <c r="F89" s="67"/>
      <c r="G89" s="67"/>
      <c r="H89" s="67"/>
      <c r="I89" s="67"/>
    </row>
    <row r="90" spans="1:9" ht="18" x14ac:dyDescent="0.3">
      <c r="A90" s="98"/>
      <c r="C90" s="67"/>
      <c r="D90" s="67"/>
      <c r="E90" s="67"/>
      <c r="F90" s="67"/>
      <c r="G90" s="67"/>
      <c r="H90" s="67"/>
      <c r="I90" s="67"/>
    </row>
    <row r="91" spans="1:9" ht="18" x14ac:dyDescent="0.3">
      <c r="A91" s="98"/>
    </row>
    <row r="92" spans="1:9" ht="35.25" customHeight="1" x14ac:dyDescent="0.3">
      <c r="A92" s="98"/>
      <c r="C92" s="24" t="s">
        <v>109</v>
      </c>
      <c r="E92" s="40" t="s">
        <v>17</v>
      </c>
      <c r="F92" s="343" t="str" cm="1">
        <f t="array" ref="F92">_xlfn.IFS(E92='MENU CHOIX'!G7,"Alerte automatisée",'Réservé Analyse Service'!E92='MENU CHOIX'!G8,"Précisez ci-dessous le contenu de l'opération et votre conclusion",'Réservé Analyse Service'!E92='MENU CHOIX'!G9,"")</f>
        <v>Alerte automatisée</v>
      </c>
      <c r="G92" s="343"/>
      <c r="H92" s="343"/>
      <c r="I92" s="343"/>
    </row>
    <row r="93" spans="1:9" ht="18" x14ac:dyDescent="0.3">
      <c r="A93" s="98"/>
      <c r="C93" s="67"/>
      <c r="D93" s="67"/>
      <c r="E93" s="67"/>
      <c r="F93" s="67"/>
      <c r="G93" s="67"/>
      <c r="H93" s="67"/>
      <c r="I93" s="67"/>
    </row>
    <row r="94" spans="1:9" ht="18" x14ac:dyDescent="0.3">
      <c r="A94" s="98"/>
      <c r="C94" s="67"/>
      <c r="D94" s="67"/>
      <c r="E94" s="67"/>
      <c r="F94" s="67"/>
      <c r="G94" s="67"/>
      <c r="H94" s="67"/>
      <c r="I94" s="67"/>
    </row>
    <row r="95" spans="1:9" ht="18" x14ac:dyDescent="0.3">
      <c r="A95" s="98"/>
    </row>
    <row r="96" spans="1:9" ht="28.5" customHeight="1" x14ac:dyDescent="0.3">
      <c r="A96" s="91" t="s">
        <v>110</v>
      </c>
      <c r="C96" s="24" t="s">
        <v>111</v>
      </c>
      <c r="E96" s="40" t="s">
        <v>17</v>
      </c>
      <c r="F96" s="343" t="str" cm="1">
        <f t="array" ref="F96">_xlfn.IFS(E96='MENU CHOIX'!G7,"Alerte automatisée",'Réservé Analyse Service'!E96='MENU CHOIX'!G8,"Précisez ci-dessous quelles sont elles",'Réservé Analyse Service'!E96='MENU CHOIX'!G9,"")</f>
        <v>Alerte automatisée</v>
      </c>
      <c r="G96" s="343"/>
      <c r="H96" s="343"/>
      <c r="I96" s="343"/>
    </row>
    <row r="97" spans="1:9" ht="18" x14ac:dyDescent="0.3">
      <c r="A97" s="98"/>
      <c r="C97" s="67"/>
      <c r="D97" s="67"/>
      <c r="E97" s="67"/>
      <c r="F97" s="67"/>
      <c r="G97" s="67"/>
      <c r="H97" s="67"/>
      <c r="I97" s="67"/>
    </row>
    <row r="98" spans="1:9" ht="18" x14ac:dyDescent="0.3">
      <c r="A98" s="98"/>
      <c r="C98" s="67"/>
      <c r="D98" s="67"/>
      <c r="E98" s="67"/>
      <c r="F98" s="67"/>
      <c r="G98" s="67"/>
      <c r="H98" s="67"/>
      <c r="I98" s="67"/>
    </row>
    <row r="99" spans="1:9" ht="18" x14ac:dyDescent="0.3">
      <c r="A99" s="98"/>
    </row>
    <row r="100" spans="1:9" ht="27.75" customHeight="1" x14ac:dyDescent="0.3">
      <c r="A100" s="98"/>
      <c r="C100" s="24" t="s">
        <v>112</v>
      </c>
      <c r="E100" s="40" t="s">
        <v>17</v>
      </c>
      <c r="F100" s="343" t="str" cm="1">
        <f t="array" ref="F100">_xlfn.IFS(E100='MENU CHOIX'!G7,"Alerte automatisée",'Réservé Analyse Service'!E100='MENU CHOIX'!G8,"Précisez ci-dessous quels sont les postes de dépenses retenus",'Réservé Analyse Service'!E100='MENU CHOIX'!G9,"Précisez ci-dessous pourquoi")</f>
        <v>Alerte automatisée</v>
      </c>
      <c r="G100" s="343"/>
      <c r="H100" s="343"/>
      <c r="I100" s="343"/>
    </row>
    <row r="101" spans="1:9" ht="18" x14ac:dyDescent="0.3">
      <c r="A101" s="98"/>
      <c r="C101" s="344"/>
      <c r="D101" s="344"/>
      <c r="E101" s="344"/>
      <c r="F101" s="344"/>
      <c r="G101" s="344"/>
      <c r="H101" s="344"/>
      <c r="I101" s="344"/>
    </row>
    <row r="102" spans="1:9" ht="18" x14ac:dyDescent="0.3">
      <c r="A102" s="98"/>
      <c r="C102" s="344"/>
      <c r="D102" s="344"/>
      <c r="E102" s="344"/>
      <c r="F102" s="344"/>
      <c r="G102" s="344"/>
      <c r="H102" s="344"/>
      <c r="I102" s="344"/>
    </row>
    <row r="104" spans="1:9" ht="21" x14ac:dyDescent="0.3">
      <c r="A104" s="93" t="s">
        <v>113</v>
      </c>
    </row>
    <row r="106" spans="1:9" ht="24.75" customHeight="1" x14ac:dyDescent="0.3">
      <c r="A106" s="75" t="s">
        <v>114</v>
      </c>
      <c r="C106" s="24" t="s">
        <v>138</v>
      </c>
      <c r="F106" s="40" t="s">
        <v>17</v>
      </c>
      <c r="G106" s="343" t="str" cm="1">
        <f t="array" ref="G106">_xlfn.IFS(F106='MENU CHOIX'!G7,"Alerte automatisée",'Réservé Analyse Service'!F106='MENU CHOIX'!G8,"Indiquez le taux ci-contre",'Réservé Analyse Service'!F106='MENU CHOIX'!G9,"Reportez vous au point relatif au de minimis ")</f>
        <v>Alerte automatisée</v>
      </c>
      <c r="H106" s="343"/>
      <c r="I106" s="88">
        <v>0.5</v>
      </c>
    </row>
    <row r="107" spans="1:9" ht="20.399999999999999" customHeight="1" x14ac:dyDescent="0.3">
      <c r="A107" s="353" t="s">
        <v>258</v>
      </c>
      <c r="B107" s="353"/>
    </row>
    <row r="108" spans="1:9" ht="31.5" customHeight="1" x14ac:dyDescent="0.3">
      <c r="C108" t="s">
        <v>115</v>
      </c>
      <c r="F108" s="40" t="s">
        <v>17</v>
      </c>
      <c r="G108" s="343" t="str" cm="1">
        <f t="array" ref="G108">_xlfn.IFS(F108='MENU CHOIX'!G7,"Alerte automatisée",'Réservé Analyse Service'!F108='MENU CHOIX'!G8,"Si oui, précisezci-dessous les raisons justifiant l’application de ce taux sur l’opération",'Réservé Analyse Service'!F108='MENU CHOIX'!G9,"")</f>
        <v>Alerte automatisée</v>
      </c>
      <c r="H108" s="343"/>
      <c r="I108" s="343"/>
    </row>
    <row r="109" spans="1:9" x14ac:dyDescent="0.3">
      <c r="C109" s="344"/>
      <c r="D109" s="344"/>
      <c r="E109" s="344"/>
      <c r="F109" s="344"/>
      <c r="G109" s="344"/>
      <c r="H109" s="344"/>
      <c r="I109" s="344"/>
    </row>
    <row r="110" spans="1:9" x14ac:dyDescent="0.3">
      <c r="C110" s="344"/>
      <c r="D110" s="344"/>
      <c r="E110" s="344"/>
      <c r="F110" s="344"/>
      <c r="G110" s="344"/>
      <c r="H110" s="344"/>
      <c r="I110" s="344"/>
    </row>
    <row r="112" spans="1:9" x14ac:dyDescent="0.3">
      <c r="C112" s="23" t="s">
        <v>116</v>
      </c>
      <c r="D112" s="24" t="s">
        <v>243</v>
      </c>
      <c r="G112" s="87">
        <v>0</v>
      </c>
    </row>
    <row r="113" spans="3:60" x14ac:dyDescent="0.3">
      <c r="G113" s="13"/>
    </row>
    <row r="114" spans="3:60" x14ac:dyDescent="0.3">
      <c r="D114" s="24" t="s">
        <v>117</v>
      </c>
      <c r="G114" s="87">
        <v>0</v>
      </c>
    </row>
    <row r="115" spans="3:60" x14ac:dyDescent="0.3">
      <c r="G115" s="13"/>
    </row>
    <row r="116" spans="3:60" x14ac:dyDescent="0.3">
      <c r="D116" s="24" t="s">
        <v>118</v>
      </c>
      <c r="G116" s="87">
        <v>0</v>
      </c>
    </row>
    <row r="118" spans="3:60" ht="21" customHeight="1" x14ac:dyDescent="0.3">
      <c r="D118" s="24" t="s">
        <v>119</v>
      </c>
      <c r="G118" s="169" t="e">
        <f>(G112+G114)/G116</f>
        <v>#DIV/0!</v>
      </c>
    </row>
    <row r="119" spans="3:60" ht="15" customHeight="1" x14ac:dyDescent="0.3">
      <c r="D119" s="343" t="e">
        <f>IF(G118&gt;I106,"le taux d'aide retenu à l'instruction n'est pas conforme au régime","")</f>
        <v>#DIV/0!</v>
      </c>
      <c r="E119" s="343"/>
      <c r="F119" s="343"/>
      <c r="G119" s="343"/>
      <c r="H119" s="343"/>
      <c r="I119" s="343"/>
    </row>
    <row r="120" spans="3:60" s="28" customFormat="1" ht="15" customHeight="1" x14ac:dyDescent="0.3">
      <c r="D120" s="55"/>
      <c r="E120" s="55"/>
      <c r="F120" s="55"/>
      <c r="G120" s="55"/>
      <c r="H120" s="55"/>
      <c r="I120" s="55"/>
      <c r="J120" s="29"/>
      <c r="O120" s="29"/>
      <c r="R120" s="29"/>
      <c r="V120" s="29"/>
      <c r="Y120" s="29"/>
      <c r="AB120" s="29"/>
      <c r="AE120" s="29"/>
      <c r="AH120" s="29"/>
      <c r="AJ120" s="29"/>
      <c r="AM120" s="29"/>
      <c r="AP120" s="29"/>
      <c r="AT120" s="29"/>
      <c r="BG120" s="29"/>
      <c r="BH120" s="29"/>
    </row>
    <row r="121" spans="3:60" x14ac:dyDescent="0.3">
      <c r="C121" s="23" t="s">
        <v>116</v>
      </c>
      <c r="D121" s="24" t="s">
        <v>244</v>
      </c>
      <c r="G121" s="87">
        <v>0</v>
      </c>
    </row>
    <row r="122" spans="3:60" x14ac:dyDescent="0.3">
      <c r="G122" s="13"/>
    </row>
    <row r="123" spans="3:60" x14ac:dyDescent="0.3">
      <c r="D123" s="24" t="s">
        <v>117</v>
      </c>
      <c r="G123" s="87">
        <v>0</v>
      </c>
    </row>
    <row r="124" spans="3:60" x14ac:dyDescent="0.3">
      <c r="G124" s="13"/>
    </row>
    <row r="125" spans="3:60" x14ac:dyDescent="0.3">
      <c r="D125" s="24" t="s">
        <v>118</v>
      </c>
      <c r="G125" s="87">
        <v>0</v>
      </c>
    </row>
    <row r="127" spans="3:60" ht="21" customHeight="1" x14ac:dyDescent="0.3">
      <c r="D127" s="24" t="s">
        <v>150</v>
      </c>
      <c r="G127" s="169" t="e">
        <f>(G121+G123)/G125</f>
        <v>#DIV/0!</v>
      </c>
    </row>
    <row r="128" spans="3:60" ht="15" customHeight="1" x14ac:dyDescent="0.3">
      <c r="D128" s="343" t="e">
        <f>IF(G127&gt;I106,"le taux d'aide retenu à l'instruction n'est pas conforme au régime","")</f>
        <v>#DIV/0!</v>
      </c>
      <c r="E128" s="343"/>
      <c r="F128" s="343"/>
      <c r="G128" s="343"/>
      <c r="H128" s="343"/>
      <c r="I128" s="343"/>
    </row>
    <row r="130" spans="1:9" ht="27.75" customHeight="1" x14ac:dyDescent="0.3">
      <c r="A130" s="89" t="s">
        <v>122</v>
      </c>
      <c r="C130" s="24" t="s">
        <v>123</v>
      </c>
      <c r="E130" s="40" t="s">
        <v>17</v>
      </c>
      <c r="F130" s="343" t="str" cm="1">
        <f t="array" ref="F130">_xlfn.IFS(E130='MENU CHOIX'!G7,"Alerte automatisée",'Réservé Analyse Service'!E130='MENU CHOIX'!G8,"Assurez vous que le bénéficiaire ait correctement complété l'attestation",'Réservé Analyse Service'!E130='MENU CHOIX'!G9,"Reportez vous au point relatif aux autres règles d'intensité")</f>
        <v>Alerte automatisée</v>
      </c>
      <c r="G130" s="343"/>
      <c r="H130" s="343"/>
      <c r="I130" s="343"/>
    </row>
    <row r="132" spans="1:9" x14ac:dyDescent="0.3">
      <c r="C132" s="24" t="s">
        <v>124</v>
      </c>
      <c r="E132" s="40" t="s">
        <v>17</v>
      </c>
      <c r="F132" s="343" t="str" cm="1">
        <f t="array" ref="F132">_xlfn.IFS(E132='MENU CHOIX'!G7,"Alerte automatisée",'Réservé Analyse Service'!E132='MENU CHOIX'!G8,"Référez vous au mémo de vérification d’octroi des aides De Minimis du 27/07/2017 ",'Réservé Analyse Service'!E132='MENU CHOIX'!G9,"Sollicitez le bénéficiaire afin qu'il complète l'attestation")</f>
        <v>Alerte automatisée</v>
      </c>
      <c r="G132" s="343"/>
      <c r="H132" s="343"/>
      <c r="I132" s="343"/>
    </row>
    <row r="134" spans="1:9" x14ac:dyDescent="0.3">
      <c r="C134" s="24" t="s">
        <v>245</v>
      </c>
    </row>
    <row r="135" spans="1:9" ht="31.95" customHeight="1" x14ac:dyDescent="0.3">
      <c r="E135" s="40" t="s">
        <v>17</v>
      </c>
      <c r="F135" s="343" t="str" cm="1">
        <f t="array" ref="F135">_xlfn.IFS(E135='MENU CHOIX'!G7,"Alerte automatisée",'Réservé Analyse Service'!E135='MENU CHOIX'!G8,"Préciser ci-dessous quels sont les documents qui ont été produits et vérifiés pour vous assurer des seuils",'Réservé Analyse Service'!E135='MENU CHOIX'!G9,"Sollicitez le porteur / bénéficiaire afin d'obtenir tous les documents nécessaires afin de répondre à cette question")</f>
        <v>Alerte automatisée</v>
      </c>
      <c r="G135" s="343"/>
      <c r="H135" s="343"/>
      <c r="I135" s="343"/>
    </row>
    <row r="136" spans="1:9" x14ac:dyDescent="0.3">
      <c r="C136" s="344"/>
      <c r="D136" s="344"/>
      <c r="E136" s="344"/>
      <c r="F136" s="344"/>
      <c r="G136" s="344"/>
      <c r="H136" s="344"/>
      <c r="I136" s="344"/>
    </row>
    <row r="137" spans="1:9" x14ac:dyDescent="0.3">
      <c r="C137" s="344"/>
      <c r="D137" s="344"/>
      <c r="E137" s="344"/>
      <c r="F137" s="344"/>
      <c r="G137" s="344"/>
      <c r="H137" s="344"/>
      <c r="I137" s="344"/>
    </row>
    <row r="139" spans="1:9" x14ac:dyDescent="0.3">
      <c r="C139" s="23" t="s">
        <v>116</v>
      </c>
      <c r="D139" s="24" t="s">
        <v>126</v>
      </c>
      <c r="G139" s="87">
        <v>0</v>
      </c>
    </row>
    <row r="140" spans="1:9" x14ac:dyDescent="0.3">
      <c r="G140" s="13"/>
    </row>
    <row r="141" spans="1:9" x14ac:dyDescent="0.3">
      <c r="D141" s="24" t="s">
        <v>246</v>
      </c>
      <c r="G141" s="87">
        <v>0</v>
      </c>
    </row>
    <row r="142" spans="1:9" x14ac:dyDescent="0.3">
      <c r="G142" s="13"/>
    </row>
    <row r="143" spans="1:9" x14ac:dyDescent="0.3">
      <c r="D143" s="24" t="s">
        <v>127</v>
      </c>
      <c r="G143" s="49">
        <v>300000</v>
      </c>
    </row>
    <row r="145" spans="3:60" x14ac:dyDescent="0.3">
      <c r="D145" s="24" t="s">
        <v>128</v>
      </c>
      <c r="G145" s="50">
        <f>G143-(G139)</f>
        <v>300000</v>
      </c>
    </row>
    <row r="146" spans="3:60" x14ac:dyDescent="0.3">
      <c r="D146" s="343" t="str">
        <f>IF(G145&lt;(G139+G141),"le montant d'aide envisagé à l'instruction ou à la certification n'est pas conforme au régime","Alerte automatisée")</f>
        <v>Alerte automatisée</v>
      </c>
      <c r="E146" s="343"/>
      <c r="F146" s="343"/>
      <c r="G146" s="343"/>
      <c r="H146" s="343"/>
      <c r="I146" s="343"/>
    </row>
    <row r="147" spans="3:60" ht="14.4" customHeight="1" x14ac:dyDescent="0.3">
      <c r="C147" s="342" t="s">
        <v>129</v>
      </c>
      <c r="D147" s="342"/>
      <c r="E147" s="342"/>
      <c r="F147" s="342"/>
      <c r="G147" s="342"/>
      <c r="H147" s="342"/>
      <c r="I147" s="342"/>
    </row>
    <row r="148" spans="3:60" x14ac:dyDescent="0.3">
      <c r="C148" s="342"/>
      <c r="D148" s="342"/>
      <c r="E148" s="342"/>
      <c r="F148" s="342"/>
      <c r="G148" s="342"/>
      <c r="H148" s="342"/>
      <c r="I148" s="342"/>
    </row>
    <row r="149" spans="3:60" s="28" customFormat="1" x14ac:dyDescent="0.3">
      <c r="C149" s="47"/>
      <c r="D149" s="47"/>
      <c r="E149" s="47"/>
      <c r="F149" s="47"/>
      <c r="G149" s="47"/>
      <c r="H149" s="47"/>
      <c r="I149" s="47"/>
      <c r="J149" s="29"/>
      <c r="O149" s="29"/>
      <c r="R149" s="29"/>
      <c r="V149" s="29"/>
      <c r="Y149" s="29"/>
      <c r="AB149" s="29"/>
      <c r="AE149" s="29"/>
      <c r="AH149" s="29"/>
      <c r="AJ149" s="29"/>
      <c r="AM149" s="29"/>
      <c r="AP149" s="29"/>
      <c r="AT149" s="29"/>
      <c r="BG149" s="29"/>
      <c r="BH149" s="29"/>
    </row>
    <row r="150" spans="3:60" x14ac:dyDescent="0.3">
      <c r="C150" s="23" t="s">
        <v>116</v>
      </c>
      <c r="D150" s="24" t="s">
        <v>126</v>
      </c>
      <c r="G150" s="87">
        <v>0</v>
      </c>
    </row>
    <row r="151" spans="3:60" x14ac:dyDescent="0.3">
      <c r="G151" s="13"/>
    </row>
    <row r="152" spans="3:60" x14ac:dyDescent="0.3">
      <c r="D152" s="24" t="s">
        <v>247</v>
      </c>
      <c r="G152" s="87">
        <v>0</v>
      </c>
    </row>
    <row r="153" spans="3:60" x14ac:dyDescent="0.3">
      <c r="G153" s="13"/>
    </row>
    <row r="154" spans="3:60" x14ac:dyDescent="0.3">
      <c r="D154" s="24" t="s">
        <v>127</v>
      </c>
      <c r="G154" s="49">
        <v>300000</v>
      </c>
    </row>
    <row r="156" spans="3:60" x14ac:dyDescent="0.3">
      <c r="D156" s="24" t="s">
        <v>128</v>
      </c>
      <c r="G156" s="50">
        <f>G154-(G150)</f>
        <v>300000</v>
      </c>
    </row>
    <row r="157" spans="3:60" x14ac:dyDescent="0.3">
      <c r="D157" s="343" t="str">
        <f>IF(G156&lt;(G150+G152),"le montant d'aide envisagé à l'instruction ou à la certification n'est pas conforme au régime","Alerte automatisée")</f>
        <v>Alerte automatisée</v>
      </c>
      <c r="E157" s="343"/>
      <c r="F157" s="343"/>
      <c r="G157" s="343"/>
      <c r="H157" s="343"/>
      <c r="I157" s="343"/>
    </row>
    <row r="158" spans="3:60" ht="14.4" customHeight="1" x14ac:dyDescent="0.3">
      <c r="C158" s="342" t="s">
        <v>129</v>
      </c>
      <c r="D158" s="342"/>
      <c r="E158" s="342"/>
      <c r="F158" s="342"/>
      <c r="G158" s="342"/>
      <c r="H158" s="342"/>
      <c r="I158" s="342"/>
    </row>
    <row r="159" spans="3:60" x14ac:dyDescent="0.3">
      <c r="C159" s="342"/>
      <c r="D159" s="342"/>
      <c r="E159" s="342"/>
      <c r="F159" s="342"/>
      <c r="G159" s="342"/>
      <c r="H159" s="342"/>
      <c r="I159" s="342"/>
    </row>
    <row r="161" spans="1:60" x14ac:dyDescent="0.3">
      <c r="C161" s="23" t="s">
        <v>130</v>
      </c>
    </row>
    <row r="162" spans="1:60" x14ac:dyDescent="0.3">
      <c r="C162" s="24" t="s">
        <v>136</v>
      </c>
    </row>
    <row r="163" spans="1:60" x14ac:dyDescent="0.3">
      <c r="D163" s="52" t="s">
        <v>131</v>
      </c>
      <c r="H163" s="40" t="s">
        <v>17</v>
      </c>
    </row>
    <row r="164" spans="1:60" x14ac:dyDescent="0.3">
      <c r="D164" s="52" t="s">
        <v>132</v>
      </c>
      <c r="H164" s="40" t="s">
        <v>17</v>
      </c>
    </row>
    <row r="165" spans="1:60" x14ac:dyDescent="0.3">
      <c r="D165" s="52" t="s">
        <v>133</v>
      </c>
      <c r="H165" s="40" t="s">
        <v>17</v>
      </c>
    </row>
    <row r="166" spans="1:60" x14ac:dyDescent="0.3">
      <c r="D166" s="52" t="s">
        <v>134</v>
      </c>
      <c r="H166" s="40" t="s">
        <v>17</v>
      </c>
    </row>
    <row r="167" spans="1:60" x14ac:dyDescent="0.3">
      <c r="D167" s="52" t="s">
        <v>135</v>
      </c>
      <c r="H167" s="40" t="s">
        <v>17</v>
      </c>
    </row>
    <row r="168" spans="1:60" ht="14.4" customHeight="1" x14ac:dyDescent="0.3">
      <c r="C168" s="286" t="s">
        <v>259</v>
      </c>
      <c r="D168" s="286"/>
      <c r="E168" s="286"/>
      <c r="F168" s="286"/>
      <c r="G168" s="286"/>
      <c r="H168" s="286"/>
      <c r="I168" s="286"/>
    </row>
    <row r="169" spans="1:60" s="28" customFormat="1" x14ac:dyDescent="0.3">
      <c r="J169" s="29"/>
      <c r="O169" s="29"/>
      <c r="R169" s="29"/>
      <c r="V169" s="29"/>
      <c r="Y169" s="29"/>
      <c r="AB169" s="29"/>
      <c r="AE169" s="29"/>
      <c r="AH169" s="29"/>
      <c r="AJ169" s="29"/>
      <c r="AM169" s="29"/>
      <c r="AP169" s="29"/>
      <c r="AT169" s="29"/>
      <c r="BG169" s="29"/>
      <c r="BH169" s="29"/>
    </row>
    <row r="170" spans="1:60" ht="14.4" customHeight="1" x14ac:dyDescent="0.3">
      <c r="C170" s="342" t="s">
        <v>137</v>
      </c>
      <c r="D170" s="342"/>
      <c r="E170" s="342"/>
      <c r="F170" s="342"/>
      <c r="G170" s="342"/>
      <c r="H170" s="342"/>
      <c r="I170" s="342"/>
    </row>
    <row r="171" spans="1:60" x14ac:dyDescent="0.3">
      <c r="C171" s="342"/>
      <c r="D171" s="342"/>
      <c r="E171" s="342"/>
      <c r="F171" s="342"/>
      <c r="G171" s="342"/>
      <c r="H171" s="342"/>
      <c r="I171" s="342"/>
    </row>
    <row r="173" spans="1:60" ht="18" x14ac:dyDescent="0.3">
      <c r="A173" s="90" t="s">
        <v>139</v>
      </c>
      <c r="C173" s="40" t="s">
        <v>17</v>
      </c>
      <c r="D173" s="286" t="str">
        <f>IF(C173='MENU CHOIX'!G8,"Répondez aux questions ci-après","Alerte automatisée")</f>
        <v>Alerte automatisée</v>
      </c>
      <c r="E173" s="286"/>
      <c r="F173" s="286"/>
      <c r="G173" s="286"/>
      <c r="H173" s="286"/>
      <c r="I173" s="286"/>
    </row>
    <row r="175" spans="1:60" x14ac:dyDescent="0.3">
      <c r="C175" s="23" t="s">
        <v>140</v>
      </c>
    </row>
    <row r="177" spans="3:9" x14ac:dyDescent="0.3">
      <c r="C177" s="24" t="s">
        <v>141</v>
      </c>
    </row>
    <row r="178" spans="3:9" x14ac:dyDescent="0.3">
      <c r="C178" s="344"/>
      <c r="D178" s="344"/>
      <c r="E178" s="344"/>
      <c r="F178" s="344"/>
      <c r="G178" s="344"/>
      <c r="H178" s="344"/>
      <c r="I178" s="344"/>
    </row>
    <row r="180" spans="3:9" x14ac:dyDescent="0.3">
      <c r="C180" s="24" t="s">
        <v>142</v>
      </c>
    </row>
    <row r="181" spans="3:9" x14ac:dyDescent="0.3">
      <c r="C181" s="344"/>
      <c r="D181" s="344"/>
      <c r="E181" s="344"/>
      <c r="F181" s="344"/>
      <c r="G181" s="344"/>
      <c r="H181" s="344"/>
      <c r="I181" s="344"/>
    </row>
    <row r="183" spans="3:9" x14ac:dyDescent="0.3">
      <c r="C183" s="24" t="s">
        <v>143</v>
      </c>
      <c r="E183" s="87">
        <v>0</v>
      </c>
    </row>
    <row r="185" spans="3:9" x14ac:dyDescent="0.3">
      <c r="C185" s="24" t="s">
        <v>147</v>
      </c>
      <c r="E185" s="87">
        <v>0</v>
      </c>
    </row>
    <row r="186" spans="3:9" x14ac:dyDescent="0.3">
      <c r="C186" s="24"/>
      <c r="E186" s="53"/>
    </row>
    <row r="187" spans="3:9" x14ac:dyDescent="0.3">
      <c r="C187" s="24" t="s">
        <v>144</v>
      </c>
      <c r="E187" s="87">
        <v>0</v>
      </c>
    </row>
    <row r="189" spans="3:9" x14ac:dyDescent="0.3">
      <c r="C189" t="s">
        <v>145</v>
      </c>
      <c r="F189" s="28"/>
    </row>
    <row r="190" spans="3:9" x14ac:dyDescent="0.3">
      <c r="C190" s="286" t="str" cm="1">
        <f t="array" ref="C190">_xlfn.IFS((E185+E187)&lt;E183,"OUI",(E185+E187)&gt;E183,"Le montant maximal de l'aide est dépassé, veuillez revoir l'aide UE",E183=E185,"Le montant maximal est atteint",(E183+E185+E187)=0,"Alerte automatisée")</f>
        <v>Le montant maximal est atteint</v>
      </c>
      <c r="D190" s="286"/>
      <c r="E190" s="286"/>
      <c r="F190" s="286"/>
      <c r="G190" s="286"/>
      <c r="H190" s="286"/>
      <c r="I190" s="286"/>
    </row>
    <row r="191" spans="3:9" ht="14.4" customHeight="1" x14ac:dyDescent="0.3">
      <c r="C191" s="342" t="s">
        <v>146</v>
      </c>
      <c r="D191" s="342"/>
      <c r="E191" s="342"/>
      <c r="F191" s="342"/>
      <c r="G191" s="342"/>
      <c r="H191" s="342"/>
      <c r="I191" s="342"/>
    </row>
    <row r="192" spans="3:9" x14ac:dyDescent="0.3">
      <c r="C192" s="342"/>
      <c r="D192" s="342"/>
      <c r="E192" s="342"/>
      <c r="F192" s="342"/>
      <c r="G192" s="342"/>
      <c r="H192" s="342"/>
      <c r="I192" s="342"/>
    </row>
    <row r="194" spans="1:9" ht="18" customHeight="1" x14ac:dyDescent="0.3">
      <c r="A194" s="352" t="s">
        <v>148</v>
      </c>
      <c r="B194" s="352"/>
      <c r="C194" s="342" t="s">
        <v>149</v>
      </c>
      <c r="D194" s="342"/>
      <c r="E194" s="342"/>
      <c r="F194" s="342"/>
      <c r="G194" s="342"/>
      <c r="H194" s="342"/>
      <c r="I194" s="342"/>
    </row>
    <row r="195" spans="1:9" x14ac:dyDescent="0.3">
      <c r="C195" s="342"/>
      <c r="D195" s="342"/>
      <c r="E195" s="342"/>
      <c r="F195" s="342"/>
      <c r="G195" s="342"/>
      <c r="H195" s="342"/>
      <c r="I195" s="342"/>
    </row>
  </sheetData>
  <mergeCells count="59">
    <mergeCell ref="A37:C37"/>
    <mergeCell ref="A194:B194"/>
    <mergeCell ref="C33:I33"/>
    <mergeCell ref="A107:B107"/>
    <mergeCell ref="C168:I168"/>
    <mergeCell ref="C190:I190"/>
    <mergeCell ref="F92:I92"/>
    <mergeCell ref="F96:I96"/>
    <mergeCell ref="F100:I100"/>
    <mergeCell ref="F132:I132"/>
    <mergeCell ref="D119:I119"/>
    <mergeCell ref="F130:I130"/>
    <mergeCell ref="G106:H106"/>
    <mergeCell ref="G108:I108"/>
    <mergeCell ref="C101:I102"/>
    <mergeCell ref="C109:I110"/>
    <mergeCell ref="F88:I88"/>
    <mergeCell ref="D39:I39"/>
    <mergeCell ref="D41:I41"/>
    <mergeCell ref="E43:I43"/>
    <mergeCell ref="D45:I45"/>
    <mergeCell ref="D60:I60"/>
    <mergeCell ref="C67:I68"/>
    <mergeCell ref="C74:I75"/>
    <mergeCell ref="G71:I73"/>
    <mergeCell ref="E82:I82"/>
    <mergeCell ref="C85:I86"/>
    <mergeCell ref="C54:I54"/>
    <mergeCell ref="C58:I58"/>
    <mergeCell ref="C57:I57"/>
    <mergeCell ref="C78:I79"/>
    <mergeCell ref="D65:I65"/>
    <mergeCell ref="A28:B28"/>
    <mergeCell ref="A30:B30"/>
    <mergeCell ref="E32:I32"/>
    <mergeCell ref="E22:I22"/>
    <mergeCell ref="E24:I24"/>
    <mergeCell ref="E26:I26"/>
    <mergeCell ref="E28:I28"/>
    <mergeCell ref="E30:I30"/>
    <mergeCell ref="E13:G13"/>
    <mergeCell ref="A7:I7"/>
    <mergeCell ref="A22:B22"/>
    <mergeCell ref="A24:B24"/>
    <mergeCell ref="A26:B26"/>
    <mergeCell ref="B8:I8"/>
    <mergeCell ref="C194:I195"/>
    <mergeCell ref="D128:I128"/>
    <mergeCell ref="D157:I157"/>
    <mergeCell ref="C158:I159"/>
    <mergeCell ref="D173:I173"/>
    <mergeCell ref="C178:I178"/>
    <mergeCell ref="C181:I181"/>
    <mergeCell ref="C191:I192"/>
    <mergeCell ref="F135:I135"/>
    <mergeCell ref="C136:I137"/>
    <mergeCell ref="D146:I146"/>
    <mergeCell ref="C147:I148"/>
    <mergeCell ref="C170:I171"/>
  </mergeCells>
  <conditionalFormatting sqref="C3">
    <cfRule type="cellIs" dxfId="1" priority="1" operator="equal">
      <formula>#REF!</formula>
    </cfRule>
  </conditionalFormatting>
  <hyperlinks>
    <hyperlink ref="A83" r:id="rId1" xr:uid="{11110FCB-CCE0-480A-BA48-A13052C94B60}"/>
  </hyperlinks>
  <pageMargins left="0.7" right="0.7" top="0.75" bottom="0.75" header="0.3" footer="0.3"/>
  <pageSetup paperSize="9" scale="38" fitToHeight="0" orientation="portrait" r:id="rId2"/>
  <ignoredErrors>
    <ignoredError sqref="G118" evalError="1"/>
  </ignoredErrors>
  <drawing r:id="rId3"/>
  <legacyDrawing r:id="rId4"/>
  <extLst>
    <ext xmlns:x14="http://schemas.microsoft.com/office/spreadsheetml/2009/9/main" uri="{CCE6A557-97BC-4b89-ADB6-D9C93CAAB3DF}">
      <x14:dataValidations xmlns:xm="http://schemas.microsoft.com/office/excel/2006/main" count="5">
        <x14:dataValidation type="list" allowBlank="1" showInputMessage="1" showErrorMessage="1" xr:uid="{B4DCBF86-41E2-4C15-A471-5EC22600EFAC}">
          <x14:formula1>
            <xm:f>'MENU CHOIX'!$A$3:$A$5</xm:f>
          </x14:formula1>
          <xm:sqref>C13 H13</xm:sqref>
        </x14:dataValidation>
        <x14:dataValidation type="list" allowBlank="1" showInputMessage="1" showErrorMessage="1" xr:uid="{BF081248-CC7E-4D39-8C36-0AA57C7162D0}">
          <x14:formula1>
            <xm:f>'MENU CHOIX'!$G$7:$G$9</xm:f>
          </x14:formula1>
          <xm:sqref>C22 C24 C26 C28 C30 C43 E88 E92 E96 E100 F106 F108 F53 E130 E132 E135 H163:H167 C173 F56</xm:sqref>
        </x14:dataValidation>
        <x14:dataValidation type="list" allowBlank="1" showInputMessage="1" showErrorMessage="1" xr:uid="{F2B4F63B-CD4C-4547-92A1-D3D741D675B9}">
          <x14:formula1>
            <xm:f>'MENU CHOIX'!$I$3:$I$8</xm:f>
          </x14:formula1>
          <xm:sqref>C45</xm:sqref>
        </x14:dataValidation>
        <x14:dataValidation type="list" allowBlank="1" showInputMessage="1" showErrorMessage="1" xr:uid="{7C541C94-846E-465F-A556-BCF76E80CE39}">
          <x14:formula1>
            <xm:f>'MENU CHOIX'!$G$7:$G$10</xm:f>
          </x14:formula1>
          <xm:sqref>C60 I84</xm:sqref>
        </x14:dataValidation>
        <x14:dataValidation type="list" allowBlank="1" showInputMessage="1" showErrorMessage="1" xr:uid="{198D44D6-8E1C-454D-AC9B-87397285030C}">
          <x14:formula1>
            <xm:f>'MENU CHOIX'!$G$17:$G$20</xm:f>
          </x14:formula1>
          <xm:sqref>D65:I65</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C053B-60E9-410A-92BE-C893182D81D1}">
  <sheetPr>
    <tabColor rgb="FFFFFF00"/>
    <pageSetUpPr fitToPage="1"/>
  </sheetPr>
  <dimension ref="A1:BH108"/>
  <sheetViews>
    <sheetView showGridLines="0" topLeftCell="A7" zoomScale="80" zoomScaleNormal="80" workbookViewId="0">
      <selection activeCell="F39" sqref="F39:I39"/>
    </sheetView>
  </sheetViews>
  <sheetFormatPr baseColWidth="10" defaultColWidth="11.5546875" defaultRowHeight="14.4" x14ac:dyDescent="0.3"/>
  <cols>
    <col min="1" max="1" width="59.6640625" style="1" customWidth="1"/>
    <col min="2" max="2" width="23.109375" style="1" customWidth="1"/>
    <col min="3" max="3" width="54.44140625" style="37" customWidth="1"/>
    <col min="4" max="7" width="11.5546875" style="1"/>
    <col min="8" max="8" width="37.88671875" style="1" customWidth="1"/>
    <col min="9" max="9" width="26.6640625" style="1" customWidth="1"/>
    <col min="10" max="16384" width="11.5546875" style="1"/>
  </cols>
  <sheetData>
    <row r="1" spans="1:60" s="3" customFormat="1" x14ac:dyDescent="0.3">
      <c r="A1" s="28"/>
      <c r="B1" s="28"/>
      <c r="C1" s="28"/>
      <c r="D1" s="28"/>
      <c r="E1" s="28"/>
      <c r="F1" s="28"/>
      <c r="G1" s="28"/>
      <c r="H1" s="28"/>
      <c r="I1" s="28"/>
    </row>
    <row r="2" spans="1:60" s="3" customFormat="1" ht="15" thickBot="1" x14ac:dyDescent="0.35">
      <c r="A2" s="28"/>
      <c r="B2" s="28"/>
      <c r="C2" s="102"/>
      <c r="D2" s="28"/>
      <c r="E2" s="28"/>
      <c r="F2" s="28"/>
      <c r="G2" s="28"/>
      <c r="H2" s="28"/>
      <c r="I2" s="165" t="str">
        <f>DECLARATION!A3</f>
        <v>Version 7 - juillet 2025</v>
      </c>
    </row>
    <row r="3" spans="1:60" s="3" customFormat="1" x14ac:dyDescent="0.3">
      <c r="A3" s="28"/>
      <c r="B3" s="28"/>
      <c r="C3" s="103" t="s">
        <v>3</v>
      </c>
      <c r="D3" s="28"/>
      <c r="E3" s="28"/>
      <c r="F3" s="28"/>
      <c r="G3" s="28"/>
      <c r="H3" s="28"/>
      <c r="I3" s="28"/>
    </row>
    <row r="4" spans="1:60" s="3" customFormat="1" x14ac:dyDescent="0.3">
      <c r="A4" s="28"/>
      <c r="B4" s="28"/>
      <c r="C4" s="86" t="s">
        <v>4</v>
      </c>
      <c r="D4" s="28"/>
      <c r="E4" s="28"/>
      <c r="F4" s="28"/>
      <c r="G4" s="28"/>
      <c r="H4" s="28"/>
      <c r="I4" s="28"/>
    </row>
    <row r="5" spans="1:60" s="3" customFormat="1" ht="15" thickBot="1" x14ac:dyDescent="0.35">
      <c r="A5" s="28"/>
      <c r="B5" s="28"/>
      <c r="C5" s="31" t="s">
        <v>11</v>
      </c>
      <c r="D5" s="28"/>
      <c r="E5" s="28"/>
      <c r="F5" s="28"/>
      <c r="G5" s="28"/>
      <c r="H5" s="28"/>
      <c r="I5" s="28"/>
    </row>
    <row r="6" spans="1:60" s="3" customFormat="1" x14ac:dyDescent="0.3">
      <c r="A6" s="243"/>
      <c r="B6" s="243"/>
      <c r="C6" s="243"/>
      <c r="D6" s="243"/>
      <c r="E6" s="243"/>
      <c r="F6" s="243"/>
      <c r="G6" s="28"/>
      <c r="H6" s="28"/>
      <c r="I6" s="28"/>
    </row>
    <row r="7" spans="1:60" ht="124.95" customHeight="1" x14ac:dyDescent="0.3">
      <c r="A7" s="346" t="s">
        <v>14</v>
      </c>
      <c r="B7" s="245"/>
      <c r="C7" s="245"/>
      <c r="D7" s="245"/>
      <c r="E7" s="245"/>
      <c r="F7" s="245"/>
      <c r="G7" s="245"/>
      <c r="H7" s="245"/>
      <c r="I7" s="245"/>
    </row>
    <row r="8" spans="1:60" s="11" customFormat="1" ht="34.950000000000003" customHeight="1" x14ac:dyDescent="0.3">
      <c r="A8" s="56" t="s">
        <v>151</v>
      </c>
      <c r="B8" s="347"/>
      <c r="C8" s="347"/>
      <c r="D8" s="347"/>
      <c r="E8" s="347"/>
      <c r="F8" s="347"/>
      <c r="G8" s="347"/>
      <c r="H8" s="347"/>
      <c r="I8" s="347"/>
      <c r="J8" s="29"/>
      <c r="K8" s="28"/>
      <c r="O8" s="30"/>
      <c r="R8" s="30"/>
      <c r="V8" s="30"/>
      <c r="Y8" s="30"/>
      <c r="AB8" s="30"/>
      <c r="AE8" s="30"/>
      <c r="AH8" s="30"/>
      <c r="AJ8" s="30"/>
      <c r="AM8" s="30"/>
      <c r="AP8" s="30"/>
      <c r="AT8" s="30"/>
      <c r="BG8" s="30"/>
      <c r="BH8" s="30"/>
    </row>
    <row r="9" spans="1:60" ht="12" customHeight="1" x14ac:dyDescent="0.3">
      <c r="A9" s="14" t="s">
        <v>1</v>
      </c>
      <c r="B9" s="15" t="str">
        <f>DECLARATION!B5</f>
        <v>à compléter</v>
      </c>
      <c r="C9" s="15"/>
      <c r="D9" s="15"/>
      <c r="E9" s="15"/>
      <c r="F9" s="15"/>
      <c r="G9" s="15"/>
      <c r="H9" s="15"/>
      <c r="I9" s="15"/>
      <c r="J9" s="4"/>
      <c r="K9" s="4"/>
      <c r="L9" s="4"/>
      <c r="M9" s="4"/>
      <c r="N9" s="3"/>
      <c r="O9" s="3"/>
      <c r="P9" s="3"/>
      <c r="Q9" s="3"/>
      <c r="R9" s="3"/>
      <c r="S9" s="3"/>
      <c r="T9" s="3"/>
      <c r="U9" s="3"/>
    </row>
    <row r="10" spans="1:60" x14ac:dyDescent="0.3">
      <c r="A10" s="14" t="s">
        <v>7</v>
      </c>
      <c r="B10" s="15" t="str">
        <f>DECLARATION!B6</f>
        <v>à compléter</v>
      </c>
      <c r="C10" s="15"/>
      <c r="D10" s="15"/>
      <c r="E10" s="15"/>
      <c r="F10" s="15"/>
      <c r="G10" s="15"/>
      <c r="H10" s="15"/>
      <c r="I10" s="15"/>
      <c r="J10" s="3"/>
      <c r="K10" s="3"/>
      <c r="L10" s="3"/>
      <c r="M10" s="3"/>
      <c r="N10" s="3"/>
      <c r="O10" s="3"/>
      <c r="P10" s="3"/>
      <c r="Q10" s="3"/>
      <c r="R10" s="3"/>
      <c r="S10" s="3"/>
      <c r="T10" s="3"/>
      <c r="U10" s="3"/>
    </row>
    <row r="11" spans="1:60" x14ac:dyDescent="0.3">
      <c r="A11" s="14" t="s">
        <v>6</v>
      </c>
      <c r="B11" s="15" t="str">
        <f>DECLARATION!B10</f>
        <v>à compléter (PA*****)</v>
      </c>
      <c r="C11" s="15"/>
      <c r="D11" s="15"/>
      <c r="E11" s="15"/>
      <c r="F11" s="15"/>
      <c r="G11" s="15"/>
      <c r="H11" s="15"/>
      <c r="I11" s="15"/>
      <c r="J11" s="3"/>
      <c r="K11" s="3"/>
      <c r="L11" s="3"/>
      <c r="M11" s="3"/>
      <c r="N11" s="3"/>
      <c r="O11" s="3"/>
      <c r="P11" s="3"/>
      <c r="Q11" s="3"/>
      <c r="R11" s="3"/>
      <c r="S11" s="3"/>
      <c r="T11" s="3"/>
      <c r="U11" s="3"/>
    </row>
    <row r="12" spans="1:60" ht="7.5" customHeight="1" x14ac:dyDescent="0.3">
      <c r="A12" s="16"/>
      <c r="B12" s="34"/>
      <c r="C12" s="34"/>
      <c r="D12" s="34"/>
      <c r="E12" s="15"/>
      <c r="F12" s="35"/>
      <c r="G12" s="35"/>
      <c r="H12" s="34"/>
      <c r="I12" s="34"/>
      <c r="J12" s="4"/>
      <c r="K12" s="3"/>
      <c r="L12" s="3"/>
      <c r="M12" s="3"/>
      <c r="N12" s="3"/>
      <c r="O12" s="3"/>
      <c r="P12" s="3"/>
      <c r="Q12" s="3"/>
      <c r="R12" s="3"/>
      <c r="S12" s="3"/>
      <c r="T12" s="3"/>
      <c r="U12" s="3"/>
    </row>
    <row r="13" spans="1:60" s="37" customFormat="1" ht="29.25" customHeight="1" x14ac:dyDescent="0.3">
      <c r="A13" s="17" t="s">
        <v>8</v>
      </c>
      <c r="B13" s="35" t="s">
        <v>13</v>
      </c>
      <c r="C13" s="36" t="str">
        <f>+DECLARATION!E12</f>
        <v xml:space="preserve">choisir ici </v>
      </c>
      <c r="D13" s="35"/>
      <c r="E13" s="345" t="s">
        <v>12</v>
      </c>
      <c r="F13" s="345"/>
      <c r="G13" s="345"/>
      <c r="H13" s="36" t="str">
        <f>+DECLARATION!J12</f>
        <v xml:space="preserve">choisir ici </v>
      </c>
      <c r="I13" s="35"/>
      <c r="J13" s="6"/>
      <c r="K13" s="6"/>
      <c r="L13" s="6"/>
      <c r="M13" s="6"/>
      <c r="N13" s="6"/>
      <c r="O13" s="6"/>
      <c r="P13" s="6"/>
      <c r="Q13" s="6"/>
      <c r="R13" s="6"/>
      <c r="S13" s="6"/>
      <c r="T13" s="6"/>
      <c r="U13" s="6"/>
    </row>
    <row r="14" spans="1:60" ht="7.5" customHeight="1" x14ac:dyDescent="0.3">
      <c r="A14" s="15"/>
      <c r="B14" s="38"/>
      <c r="C14" s="38"/>
      <c r="D14" s="35"/>
      <c r="E14" s="35"/>
      <c r="F14" s="35"/>
      <c r="G14" s="35"/>
      <c r="H14" s="35"/>
      <c r="I14" s="35"/>
      <c r="J14" s="3"/>
      <c r="K14" s="3"/>
      <c r="L14" s="3"/>
      <c r="M14" s="3"/>
      <c r="N14" s="3"/>
      <c r="O14" s="3"/>
      <c r="P14" s="3"/>
      <c r="Q14" s="3"/>
      <c r="R14" s="3"/>
      <c r="S14" s="3"/>
      <c r="T14" s="3"/>
      <c r="U14" s="3"/>
    </row>
    <row r="15" spans="1:60" ht="31.95" customHeight="1" x14ac:dyDescent="0.3">
      <c r="A15" s="17" t="s">
        <v>38</v>
      </c>
      <c r="B15" s="356" t="str">
        <f>+DECLARATION!B14</f>
        <v>à compléter</v>
      </c>
      <c r="C15" s="356"/>
      <c r="D15" s="356"/>
      <c r="E15" s="356"/>
      <c r="F15" s="356"/>
      <c r="G15" s="356"/>
      <c r="H15" s="356"/>
      <c r="I15" s="356"/>
      <c r="J15" s="3"/>
      <c r="K15" s="3"/>
      <c r="L15" s="3"/>
      <c r="M15" s="3"/>
      <c r="N15" s="3"/>
      <c r="O15" s="3"/>
      <c r="P15" s="3"/>
      <c r="Q15" s="3"/>
      <c r="R15" s="3"/>
      <c r="S15" s="3"/>
      <c r="T15" s="3"/>
      <c r="U15" s="3"/>
    </row>
    <row r="16" spans="1:60" ht="29.4" customHeight="1" x14ac:dyDescent="0.3">
      <c r="A16" s="17" t="s">
        <v>39</v>
      </c>
      <c r="B16" s="39" t="str">
        <f>+DECLARATION!B15</f>
        <v>à compléter</v>
      </c>
      <c r="C16" s="39"/>
      <c r="D16" s="39"/>
      <c r="E16" s="39"/>
      <c r="F16" s="39"/>
      <c r="G16" s="39"/>
      <c r="H16" s="39"/>
      <c r="I16" s="39"/>
      <c r="J16" s="3"/>
      <c r="K16" s="3"/>
      <c r="L16" s="3"/>
      <c r="M16" s="3"/>
      <c r="N16" s="3"/>
      <c r="O16" s="3"/>
      <c r="P16" s="3"/>
      <c r="Q16" s="3"/>
      <c r="R16" s="3"/>
      <c r="S16" s="3"/>
      <c r="T16" s="3"/>
      <c r="U16" s="3"/>
    </row>
    <row r="17" spans="1:21" ht="17.399999999999999" customHeight="1" x14ac:dyDescent="0.3">
      <c r="A17" s="17" t="s">
        <v>9</v>
      </c>
      <c r="B17" s="38" t="str">
        <f>DECLARATION!A21</f>
        <v>Etabli le (jj/mm/aaaa)</v>
      </c>
      <c r="C17" s="38"/>
      <c r="D17" s="35"/>
      <c r="E17" s="35"/>
      <c r="F17" s="35"/>
      <c r="G17" s="35"/>
      <c r="H17" s="35"/>
      <c r="I17" s="35"/>
      <c r="J17" s="3"/>
      <c r="K17" s="3"/>
      <c r="L17" s="3"/>
      <c r="M17" s="3"/>
      <c r="N17" s="3"/>
      <c r="O17" s="3"/>
      <c r="P17" s="3"/>
      <c r="Q17" s="3"/>
      <c r="R17" s="3"/>
      <c r="S17" s="3"/>
      <c r="T17" s="3"/>
      <c r="U17" s="3"/>
    </row>
    <row r="19" spans="1:21" ht="36.6" x14ac:dyDescent="0.3">
      <c r="A19" s="359" t="s">
        <v>152</v>
      </c>
      <c r="B19" s="359"/>
      <c r="C19" s="359"/>
      <c r="D19" s="359"/>
      <c r="E19" s="359"/>
      <c r="F19" s="359"/>
      <c r="G19" s="359"/>
      <c r="H19" s="359"/>
      <c r="I19" s="359"/>
    </row>
    <row r="20" spans="1:21" s="24" customFormat="1" ht="148.19999999999999" customHeight="1" x14ac:dyDescent="0.3">
      <c r="A20" s="360" t="s">
        <v>353</v>
      </c>
      <c r="B20" s="361"/>
      <c r="C20" s="361"/>
      <c r="D20" s="361"/>
      <c r="E20" s="361"/>
      <c r="F20" s="361"/>
      <c r="G20" s="361"/>
      <c r="H20" s="361"/>
      <c r="I20" s="361"/>
    </row>
    <row r="21" spans="1:21" ht="21" x14ac:dyDescent="0.3">
      <c r="B21" s="358" t="s">
        <v>173</v>
      </c>
      <c r="C21" s="358"/>
      <c r="D21" s="358"/>
      <c r="E21" s="358"/>
      <c r="F21" s="358"/>
      <c r="G21" s="358"/>
      <c r="H21" s="358"/>
      <c r="I21" s="358"/>
    </row>
    <row r="23" spans="1:21" ht="30" customHeight="1" x14ac:dyDescent="0.3">
      <c r="A23" s="27" t="s">
        <v>153</v>
      </c>
      <c r="B23" s="40" t="s">
        <v>17</v>
      </c>
      <c r="C23" s="286" t="str">
        <f>IF(B23="Oui","Préciser laquelle ci-dessous","Alerte automatisée")</f>
        <v>Alerte automatisée</v>
      </c>
      <c r="D23" s="286"/>
      <c r="E23" s="286"/>
      <c r="F23" s="286"/>
      <c r="G23" s="286"/>
      <c r="H23" s="286"/>
      <c r="I23" s="286"/>
    </row>
    <row r="24" spans="1:21" ht="28.2" customHeight="1" x14ac:dyDescent="0.3">
      <c r="A24" s="57">
        <f>IF(B23="Oui",1,0)</f>
        <v>0</v>
      </c>
      <c r="B24" s="355"/>
      <c r="C24" s="355"/>
      <c r="D24" s="355"/>
      <c r="E24" s="355"/>
      <c r="F24" s="355"/>
      <c r="G24" s="355"/>
      <c r="H24" s="355"/>
      <c r="I24" s="355"/>
    </row>
    <row r="26" spans="1:21" ht="31.95" customHeight="1" x14ac:dyDescent="0.3">
      <c r="A26" s="56" t="s">
        <v>154</v>
      </c>
      <c r="B26" s="40" t="s">
        <v>17</v>
      </c>
      <c r="C26" s="286" t="str">
        <f>IF(B26="Oui","Si oui, précisez ci-dessous la mission d’intérêt général","Alerte automatisée")</f>
        <v>Alerte automatisée</v>
      </c>
      <c r="D26" s="286"/>
      <c r="E26" s="286"/>
      <c r="F26" s="286"/>
      <c r="G26" s="286"/>
      <c r="H26" s="286"/>
      <c r="I26" s="286"/>
    </row>
    <row r="27" spans="1:21" ht="29.4" customHeight="1" x14ac:dyDescent="0.3">
      <c r="A27" s="57">
        <f>IF(B26="Oui",1,0)</f>
        <v>0</v>
      </c>
      <c r="B27" s="355"/>
      <c r="C27" s="355"/>
      <c r="D27" s="355"/>
      <c r="E27" s="355"/>
      <c r="F27" s="355"/>
      <c r="G27" s="355"/>
      <c r="H27" s="355"/>
      <c r="I27" s="355"/>
    </row>
    <row r="29" spans="1:21" ht="28.8" x14ac:dyDescent="0.3">
      <c r="A29" s="25" t="s">
        <v>156</v>
      </c>
      <c r="B29" s="40" t="s">
        <v>17</v>
      </c>
      <c r="C29" s="286" t="str">
        <f>IF(B29="Non","Précisez ci-dessous votre réponse","Alerte automatisée")</f>
        <v>Alerte automatisée</v>
      </c>
      <c r="D29" s="286"/>
      <c r="E29" s="286"/>
      <c r="F29" s="286"/>
      <c r="G29" s="286"/>
      <c r="H29" s="286"/>
      <c r="I29" s="286"/>
    </row>
    <row r="30" spans="1:21" ht="30" customHeight="1" x14ac:dyDescent="0.3">
      <c r="A30" s="57">
        <f>IF(B29="Oui",1,0)</f>
        <v>0</v>
      </c>
      <c r="B30" s="355"/>
      <c r="C30" s="355"/>
      <c r="D30" s="355"/>
      <c r="E30" s="355"/>
      <c r="F30" s="355"/>
      <c r="G30" s="355"/>
      <c r="H30" s="355"/>
      <c r="I30" s="355"/>
    </row>
    <row r="32" spans="1:21" ht="33" customHeight="1" x14ac:dyDescent="0.3">
      <c r="A32" s="25" t="s">
        <v>155</v>
      </c>
      <c r="B32" s="40" t="s">
        <v>17</v>
      </c>
      <c r="C32" s="286" t="str">
        <f>IF(B32="Oui","Précisez ci-dessous le type mandat définissant les obligations de service public à sa charge et les références des actes le ou les définissant","Alerte automatisée")</f>
        <v>Alerte automatisée</v>
      </c>
      <c r="D32" s="286"/>
      <c r="E32" s="286"/>
      <c r="F32" s="286"/>
      <c r="G32" s="286"/>
      <c r="H32" s="286"/>
      <c r="I32" s="286"/>
    </row>
    <row r="33" spans="1:9" ht="27" customHeight="1" x14ac:dyDescent="0.3">
      <c r="A33" s="57">
        <f>IF(B32="Oui",1,0)</f>
        <v>0</v>
      </c>
      <c r="B33" s="355"/>
      <c r="C33" s="355"/>
      <c r="D33" s="355"/>
      <c r="E33" s="355"/>
      <c r="F33" s="355"/>
      <c r="G33" s="355"/>
      <c r="H33" s="355"/>
      <c r="I33" s="355"/>
    </row>
    <row r="34" spans="1:9" s="3" customFormat="1" ht="12" customHeight="1" x14ac:dyDescent="0.3">
      <c r="A34" s="58"/>
      <c r="B34" s="59"/>
      <c r="C34" s="59"/>
      <c r="D34" s="59"/>
      <c r="E34" s="59"/>
      <c r="F34" s="59"/>
      <c r="G34" s="59"/>
      <c r="H34" s="59"/>
      <c r="I34" s="59"/>
    </row>
    <row r="35" spans="1:9" ht="28.2" customHeight="1" x14ac:dyDescent="0.3">
      <c r="A35" s="25" t="s">
        <v>169</v>
      </c>
      <c r="B35" s="40" t="s">
        <v>17</v>
      </c>
      <c r="C35" s="354" t="str">
        <f>IF(B35="Oui"," Récupérez l’ensemble des pièces de la procédure, et vérifiez leur régularité en remplissant l’annexe marchés publics. Indiquez ci-dessous les conclusions de cette analyse.","Alerte automatisée")</f>
        <v>Alerte automatisée</v>
      </c>
      <c r="D35" s="354"/>
      <c r="E35" s="354"/>
      <c r="F35" s="354"/>
      <c r="G35" s="354"/>
      <c r="H35" s="354"/>
      <c r="I35" s="354"/>
    </row>
    <row r="36" spans="1:9" ht="28.2" customHeight="1" x14ac:dyDescent="0.3">
      <c r="A36" s="57"/>
      <c r="B36" s="355"/>
      <c r="C36" s="355"/>
      <c r="D36" s="355"/>
      <c r="E36" s="355"/>
      <c r="F36" s="355"/>
      <c r="G36" s="355"/>
      <c r="H36" s="355"/>
      <c r="I36" s="355"/>
    </row>
    <row r="38" spans="1:9" ht="30" customHeight="1" x14ac:dyDescent="0.3">
      <c r="A38" s="25" t="s">
        <v>157</v>
      </c>
      <c r="B38" s="57">
        <f>IF(E38="Oui",1,0)</f>
        <v>0</v>
      </c>
      <c r="C38" s="37" t="s">
        <v>159</v>
      </c>
      <c r="E38" s="40" t="s">
        <v>17</v>
      </c>
      <c r="F38" s="355" t="s">
        <v>158</v>
      </c>
      <c r="G38" s="355"/>
      <c r="H38" s="355"/>
      <c r="I38" s="355"/>
    </row>
    <row r="39" spans="1:9" ht="30.6" customHeight="1" x14ac:dyDescent="0.3">
      <c r="B39" s="57">
        <f t="shared" ref="B39:B42" si="0">IF(E39="Oui",1,0)</f>
        <v>0</v>
      </c>
      <c r="C39" s="37" t="s">
        <v>160</v>
      </c>
      <c r="E39" s="40" t="s">
        <v>17</v>
      </c>
      <c r="F39" s="355" t="s">
        <v>158</v>
      </c>
      <c r="G39" s="355"/>
      <c r="H39" s="355"/>
      <c r="I39" s="355"/>
    </row>
    <row r="40" spans="1:9" ht="30.6" customHeight="1" x14ac:dyDescent="0.3">
      <c r="B40" s="57">
        <f t="shared" si="0"/>
        <v>0</v>
      </c>
      <c r="C40" s="37" t="s">
        <v>161</v>
      </c>
      <c r="E40" s="40" t="s">
        <v>17</v>
      </c>
      <c r="F40" s="355" t="s">
        <v>158</v>
      </c>
      <c r="G40" s="355"/>
      <c r="H40" s="355"/>
      <c r="I40" s="355"/>
    </row>
    <row r="41" spans="1:9" ht="30.6" customHeight="1" x14ac:dyDescent="0.3">
      <c r="B41" s="57">
        <f t="shared" si="0"/>
        <v>0</v>
      </c>
      <c r="C41" s="37" t="s">
        <v>162</v>
      </c>
      <c r="E41" s="40" t="s">
        <v>17</v>
      </c>
      <c r="F41" s="355" t="s">
        <v>158</v>
      </c>
      <c r="G41" s="355"/>
      <c r="H41" s="355"/>
      <c r="I41" s="355"/>
    </row>
    <row r="42" spans="1:9" ht="30.6" customHeight="1" x14ac:dyDescent="0.3">
      <c r="A42" s="57">
        <f>A24+A27+A30+A33+B38+B39+B40+B41+B42</f>
        <v>0</v>
      </c>
      <c r="B42" s="57">
        <f t="shared" si="0"/>
        <v>0</v>
      </c>
      <c r="C42" s="37" t="s">
        <v>163</v>
      </c>
      <c r="E42" s="40" t="s">
        <v>17</v>
      </c>
      <c r="F42" s="355" t="s">
        <v>158</v>
      </c>
      <c r="G42" s="355"/>
      <c r="H42" s="355"/>
      <c r="I42" s="355"/>
    </row>
    <row r="44" spans="1:9" x14ac:dyDescent="0.3">
      <c r="B44" s="354" t="str" cm="1">
        <f t="array" ref="B44">_xlfn.IFS(A42=9,"Vos réponses permettent de conclure à l'existence d'un SIEG, vérifiez maintenant les critères des SIEG",A42&lt;9,"L'aide ne peut pas être considérée comme une compensation d'obligation de service public et doit être instruite dans le cadre de la réglementation générale des aides d'état")</f>
        <v>L'aide ne peut pas être considérée comme une compensation d'obligation de service public et doit être instruite dans le cadre de la réglementation générale des aides d'état</v>
      </c>
      <c r="C44" s="354"/>
      <c r="D44" s="354"/>
      <c r="E44" s="354"/>
      <c r="F44" s="354"/>
      <c r="G44" s="354"/>
      <c r="H44" s="354"/>
      <c r="I44" s="354"/>
    </row>
    <row r="46" spans="1:9" ht="15.6" x14ac:dyDescent="0.3">
      <c r="A46" s="61" t="s">
        <v>164</v>
      </c>
      <c r="C46" s="357"/>
      <c r="D46" s="357"/>
      <c r="E46" s="357"/>
      <c r="F46" s="357"/>
      <c r="G46" s="357"/>
      <c r="H46" s="357"/>
    </row>
    <row r="47" spans="1:9" x14ac:dyDescent="0.3">
      <c r="A47" s="357" t="s">
        <v>171</v>
      </c>
      <c r="B47" s="357"/>
      <c r="C47" s="357"/>
      <c r="D47" s="357"/>
      <c r="E47" s="357"/>
      <c r="F47" s="357"/>
      <c r="G47" s="60"/>
      <c r="H47" s="60"/>
    </row>
    <row r="49" spans="1:10" x14ac:dyDescent="0.3">
      <c r="A49" s="1" t="s">
        <v>165</v>
      </c>
      <c r="H49" s="15" t="str">
        <f>B32</f>
        <v xml:space="preserve">Choisir ici </v>
      </c>
      <c r="I49" s="57">
        <f>IF(H49="Oui",1,0)</f>
        <v>0</v>
      </c>
      <c r="J49" s="57"/>
    </row>
    <row r="50" spans="1:10" x14ac:dyDescent="0.3">
      <c r="I50" s="57"/>
      <c r="J50" s="57"/>
    </row>
    <row r="51" spans="1:10" x14ac:dyDescent="0.3">
      <c r="A51" s="1" t="s">
        <v>166</v>
      </c>
      <c r="H51" s="15" t="str">
        <f>E41</f>
        <v xml:space="preserve">Choisir ici </v>
      </c>
      <c r="I51" s="57">
        <f>IF(H51="Oui",1,0)</f>
        <v>0</v>
      </c>
      <c r="J51" s="57"/>
    </row>
    <row r="52" spans="1:10" x14ac:dyDescent="0.3">
      <c r="I52" s="57"/>
      <c r="J52" s="57"/>
    </row>
    <row r="53" spans="1:10" x14ac:dyDescent="0.3">
      <c r="A53" s="1" t="s">
        <v>167</v>
      </c>
      <c r="I53" s="57"/>
      <c r="J53" s="57"/>
    </row>
    <row r="54" spans="1:10" x14ac:dyDescent="0.3">
      <c r="H54" s="15" t="str">
        <f>E42</f>
        <v xml:space="preserve">Choisir ici </v>
      </c>
      <c r="I54" s="57">
        <f>IF(H54="Oui",1,0)</f>
        <v>0</v>
      </c>
      <c r="J54" s="57"/>
    </row>
    <row r="55" spans="1:10" s="3" customFormat="1" x14ac:dyDescent="0.3">
      <c r="C55" s="6"/>
      <c r="H55" s="58">
        <f>SUM(I49:I54)</f>
        <v>0</v>
      </c>
      <c r="I55" s="58"/>
      <c r="J55" s="58"/>
    </row>
    <row r="56" spans="1:10" x14ac:dyDescent="0.3">
      <c r="A56" s="1" t="s">
        <v>168</v>
      </c>
      <c r="H56" s="15" t="str">
        <f>B35</f>
        <v xml:space="preserve">Choisir ici </v>
      </c>
      <c r="I56" s="57">
        <f>IF(H56="Oui",1,0)</f>
        <v>0</v>
      </c>
      <c r="J56" s="57"/>
    </row>
    <row r="57" spans="1:10" x14ac:dyDescent="0.3">
      <c r="I57" s="57">
        <f>SUM(I49:I56)</f>
        <v>0</v>
      </c>
      <c r="J57" s="57"/>
    </row>
    <row r="58" spans="1:10" x14ac:dyDescent="0.3">
      <c r="B58" s="354" t="str">
        <f>IF(I57=4,"L'opération relève de la Jurisprudence Altmark, les compensations de service public ne sont donc pas des aides d’Etat","Les réponses apportées ne permetttent pas de déterminer si l'opération répond aux critères de la Jurisprudence Altmark")</f>
        <v>Les réponses apportées ne permetttent pas de déterminer si l'opération répond aux critères de la Jurisprudence Altmark</v>
      </c>
      <c r="C58" s="354"/>
      <c r="D58" s="354"/>
      <c r="E58" s="354"/>
      <c r="F58" s="354"/>
      <c r="G58" s="354"/>
      <c r="H58" s="354"/>
      <c r="I58" s="354"/>
    </row>
    <row r="61" spans="1:10" ht="15.6" x14ac:dyDescent="0.3">
      <c r="A61" s="61" t="s">
        <v>170</v>
      </c>
    </row>
    <row r="62" spans="1:10" x14ac:dyDescent="0.3">
      <c r="A62" s="357" t="s">
        <v>172</v>
      </c>
      <c r="B62" s="357"/>
      <c r="C62" s="357"/>
      <c r="D62" s="357"/>
      <c r="E62" s="357"/>
      <c r="F62" s="357"/>
    </row>
    <row r="64" spans="1:10" ht="26.4" customHeight="1" x14ac:dyDescent="0.3">
      <c r="A64" s="1" t="s">
        <v>175</v>
      </c>
      <c r="C64" s="35" t="str">
        <f>IF(H55=3,"Oui","critères non remplis")</f>
        <v>critères non remplis</v>
      </c>
      <c r="D64" s="57" t="str">
        <f>IF(C64="Oui",1,"0")</f>
        <v>0</v>
      </c>
      <c r="E64" s="355" t="s">
        <v>174</v>
      </c>
      <c r="F64" s="355"/>
      <c r="G64" s="355"/>
      <c r="H64" s="355"/>
      <c r="I64" s="355"/>
    </row>
    <row r="65" spans="1:9" x14ac:dyDescent="0.3">
      <c r="D65" s="57"/>
    </row>
    <row r="66" spans="1:9" ht="28.2" customHeight="1" x14ac:dyDescent="0.3">
      <c r="A66" s="37" t="s">
        <v>354</v>
      </c>
      <c r="C66" s="40" t="s">
        <v>17</v>
      </c>
      <c r="D66" s="57" t="str">
        <f>IF(C66="Oui",1,"0")</f>
        <v>0</v>
      </c>
      <c r="E66" s="344" t="s">
        <v>176</v>
      </c>
      <c r="F66" s="344"/>
      <c r="G66" s="344"/>
      <c r="H66" s="344"/>
      <c r="I66" s="344"/>
    </row>
    <row r="67" spans="1:9" x14ac:dyDescent="0.3">
      <c r="C67" s="54" t="str" cm="1">
        <f t="array" ref="C67">_xlfn.IFS(C66="Non","Répondre aux deux questions ci-dessous",C66="Oui","Renseignez directement la durée du mandat",C66='MENU CHOIX'!G3,"Alerte automatisée")</f>
        <v>Alerte automatisée</v>
      </c>
      <c r="D67" s="57"/>
    </row>
    <row r="68" spans="1:9" x14ac:dyDescent="0.3">
      <c r="D68" s="57"/>
    </row>
    <row r="69" spans="1:9" ht="28.8" x14ac:dyDescent="0.3">
      <c r="A69" s="37" t="s">
        <v>178</v>
      </c>
      <c r="C69" s="40" t="s">
        <v>17</v>
      </c>
      <c r="D69" s="57"/>
      <c r="E69" s="344" t="s">
        <v>177</v>
      </c>
      <c r="F69" s="344"/>
      <c r="G69" s="344"/>
      <c r="H69" s="344"/>
      <c r="I69" s="344"/>
    </row>
    <row r="70" spans="1:9" ht="28.8" customHeight="1" x14ac:dyDescent="0.3">
      <c r="C70" s="54" t="str">
        <f>IF(C69="Oui", "Répondez à la question suivante et préciser le montant de la compensation","Vous n'êtes pas concerné par la question suivante")</f>
        <v>Vous n'êtes pas concerné par la question suivante</v>
      </c>
      <c r="D70" s="57"/>
    </row>
    <row r="72" spans="1:9" ht="28.8" x14ac:dyDescent="0.3">
      <c r="A72" s="1" t="s">
        <v>179</v>
      </c>
      <c r="C72" s="37" t="s">
        <v>180</v>
      </c>
    </row>
    <row r="73" spans="1:9" ht="28.8" x14ac:dyDescent="0.3">
      <c r="C73" s="37" t="s">
        <v>181</v>
      </c>
      <c r="E73" s="40" t="s">
        <v>17</v>
      </c>
    </row>
    <row r="75" spans="1:9" ht="32.4" customHeight="1" x14ac:dyDescent="0.3">
      <c r="C75" s="37" t="s">
        <v>182</v>
      </c>
      <c r="E75" s="40" t="s">
        <v>17</v>
      </c>
      <c r="F75" s="57" t="str">
        <f>IF(E75="Oui",1,"0")</f>
        <v>0</v>
      </c>
      <c r="G75" s="362" t="str">
        <f>IF(E75="Oui","S'il s'agit de logement social, alors précisez votre réponse ci-dessous","Alerte automatisée")</f>
        <v>Alerte automatisée</v>
      </c>
      <c r="H75" s="362"/>
      <c r="I75" s="362"/>
    </row>
    <row r="76" spans="1:9" ht="27" customHeight="1" x14ac:dyDescent="0.3">
      <c r="C76" s="344" t="s">
        <v>188</v>
      </c>
      <c r="D76" s="344"/>
      <c r="E76" s="344"/>
      <c r="F76" s="344"/>
      <c r="G76" s="344"/>
      <c r="H76" s="344"/>
      <c r="I76" s="344"/>
    </row>
    <row r="78" spans="1:9" ht="30" customHeight="1" x14ac:dyDescent="0.3">
      <c r="C78" s="37" t="s">
        <v>183</v>
      </c>
      <c r="E78" s="40" t="s">
        <v>17</v>
      </c>
      <c r="G78" s="362" t="str">
        <f>IF(E78="Oui","Le trafic annuel moyen au cours de 2 exercices précédent l'octroi du SIEG doit être inférieur à 300 000 passagers.","Alerte automatisée")</f>
        <v>Alerte automatisée</v>
      </c>
      <c r="H78" s="362"/>
      <c r="I78" s="362"/>
    </row>
    <row r="80" spans="1:9" ht="30.6" customHeight="1" x14ac:dyDescent="0.3">
      <c r="C80" s="37" t="s">
        <v>184</v>
      </c>
      <c r="E80" s="40" t="s">
        <v>17</v>
      </c>
      <c r="G80" s="362" t="str">
        <f>IF(E80="Oui","Le trafic annuel moyen au cours de 2 exercices précédant l'octroi du SIEG doit être inf. à 200 000 passagers pour les aéroports et à 300 000 passagers pour les ports.","Alerte automatisée")</f>
        <v>Alerte automatisée</v>
      </c>
      <c r="H80" s="362"/>
      <c r="I80" s="362"/>
    </row>
    <row r="82" spans="1:9" x14ac:dyDescent="0.3">
      <c r="A82" s="1" t="s">
        <v>187</v>
      </c>
      <c r="C82" s="62" t="s">
        <v>17</v>
      </c>
      <c r="D82" s="57" t="str">
        <f>IF(C82='MENU CHOIX'!G13,1,"0")</f>
        <v>0</v>
      </c>
      <c r="F82" s="57">
        <f>D64+D66+F75+D82</f>
        <v>0</v>
      </c>
    </row>
    <row r="83" spans="1:9" s="3" customFormat="1" x14ac:dyDescent="0.3">
      <c r="C83" s="6"/>
      <c r="D83" s="58"/>
      <c r="F83" s="58"/>
    </row>
    <row r="84" spans="1:9" x14ac:dyDescent="0.3">
      <c r="A84" s="354" t="str">
        <f>IF(F82=3,"L'opération relève de la décision du 20 décembre 2011 (2012/21/UE Almunia), les compensations de service public ne sont donc pas des aides d’Etat","Les réponses apportées ne permettent pas de déterminer si l'opération répond aux critères de  la décision du 20 décembre 2011 (2012/21/UE Almunia)")</f>
        <v>Les réponses apportées ne permettent pas de déterminer si l'opération répond aux critères de  la décision du 20 décembre 2011 (2012/21/UE Almunia)</v>
      </c>
      <c r="B84" s="354"/>
      <c r="C84" s="354"/>
      <c r="D84" s="354"/>
      <c r="E84" s="354"/>
      <c r="F84" s="354"/>
      <c r="G84" s="354"/>
      <c r="H84" s="354"/>
      <c r="I84" s="354"/>
    </row>
    <row r="85" spans="1:9" s="3" customFormat="1" x14ac:dyDescent="0.3">
      <c r="B85" s="63"/>
      <c r="C85" s="63"/>
      <c r="D85" s="63"/>
      <c r="E85" s="63"/>
      <c r="F85" s="63"/>
      <c r="G85" s="63"/>
      <c r="H85" s="63"/>
      <c r="I85" s="63"/>
    </row>
    <row r="87" spans="1:9" ht="15.6" x14ac:dyDescent="0.3">
      <c r="A87" s="61" t="s">
        <v>355</v>
      </c>
    </row>
    <row r="88" spans="1:9" x14ac:dyDescent="0.3">
      <c r="A88" s="357" t="s">
        <v>172</v>
      </c>
      <c r="B88" s="357"/>
      <c r="C88" s="357"/>
      <c r="D88" s="357"/>
      <c r="E88" s="357"/>
      <c r="F88" s="357"/>
    </row>
    <row r="90" spans="1:9" x14ac:dyDescent="0.3">
      <c r="A90" s="64"/>
      <c r="C90" s="1"/>
    </row>
    <row r="91" spans="1:9" ht="32.4" customHeight="1" x14ac:dyDescent="0.3">
      <c r="A91" s="1" t="s">
        <v>200</v>
      </c>
      <c r="E91" s="1">
        <f>SUM(E92:E95)</f>
        <v>0</v>
      </c>
    </row>
    <row r="92" spans="1:9" ht="16.2" customHeight="1" x14ac:dyDescent="0.3">
      <c r="A92" s="1" t="s">
        <v>190</v>
      </c>
      <c r="D92" s="15" t="str">
        <f>+DECLARATION!J69</f>
        <v xml:space="preserve">Choisir ici </v>
      </c>
      <c r="E92" s="65" t="str" cm="1">
        <f t="array" ref="E92">_xlfn.IFS(D92="Oui","0",D92="Non","1",D92='MENU CHOIX'!G7,"0")</f>
        <v>0</v>
      </c>
    </row>
    <row r="93" spans="1:9" ht="16.2" customHeight="1" x14ac:dyDescent="0.3">
      <c r="A93" s="1" t="s">
        <v>191</v>
      </c>
      <c r="D93" s="15" t="str">
        <f>+DECLARATION!J70</f>
        <v xml:space="preserve">Choisir ici </v>
      </c>
      <c r="E93" s="65" t="str" cm="1">
        <f t="array" ref="E93">_xlfn.IFS(D93="Oui","0",D93="Non","1",D93='MENU CHOIX'!G7,"0")</f>
        <v>0</v>
      </c>
    </row>
    <row r="94" spans="1:9" ht="16.2" customHeight="1" x14ac:dyDescent="0.3">
      <c r="A94" s="1" t="s">
        <v>192</v>
      </c>
      <c r="D94" s="15" t="str">
        <f>+DECLARATION!J71</f>
        <v xml:space="preserve">Choisir ici </v>
      </c>
      <c r="E94" s="65" t="str" cm="1">
        <f t="array" ref="E94">_xlfn.IFS(D94="Oui","0",D94="Non","1",D94='MENU CHOIX'!G7,"0")</f>
        <v>0</v>
      </c>
    </row>
    <row r="95" spans="1:9" ht="16.2" customHeight="1" x14ac:dyDescent="0.3">
      <c r="A95" s="1" t="s">
        <v>193</v>
      </c>
      <c r="D95" s="15" t="str">
        <f>+DECLARATION!J72</f>
        <v xml:space="preserve">Choisir ici </v>
      </c>
      <c r="E95" s="65" t="str" cm="1">
        <f t="array" ref="E95">_xlfn.IFS(D95="Oui","0",D95="Non","1",D95='MENU CHOIX'!G7,"0")</f>
        <v>0</v>
      </c>
    </row>
    <row r="96" spans="1:9" ht="16.2" customHeight="1" x14ac:dyDescent="0.3"/>
    <row r="97" spans="1:9" ht="16.2" customHeight="1" x14ac:dyDescent="0.3">
      <c r="A97" s="1" t="s">
        <v>201</v>
      </c>
      <c r="E97" s="1">
        <f>SUM(E98:E100)</f>
        <v>0</v>
      </c>
    </row>
    <row r="98" spans="1:9" ht="16.2" customHeight="1" x14ac:dyDescent="0.3">
      <c r="A98" s="1" t="s">
        <v>194</v>
      </c>
      <c r="D98" s="15" t="str">
        <f>DECLARATION!E74</f>
        <v xml:space="preserve">Choisir ici </v>
      </c>
      <c r="E98" s="65" t="str" cm="1">
        <f t="array" ref="E98">_xlfn.IFS(D98="Oui","0",D98="Non","1",D98='MENU CHOIX'!G7,"0")</f>
        <v>0</v>
      </c>
    </row>
    <row r="99" spans="1:9" ht="16.2" customHeight="1" x14ac:dyDescent="0.3">
      <c r="A99" s="1" t="s">
        <v>195</v>
      </c>
      <c r="D99" s="15" t="str">
        <f>DECLARATION!E75</f>
        <v xml:space="preserve">Choisir ici </v>
      </c>
      <c r="E99" s="65" t="str" cm="1">
        <f t="array" ref="E99">_xlfn.IFS(D99="Oui","0",D99="Non","1",D99='MENU CHOIX'!G7,"0")</f>
        <v>0</v>
      </c>
    </row>
    <row r="100" spans="1:9" ht="16.2" customHeight="1" x14ac:dyDescent="0.3">
      <c r="A100" s="1" t="s">
        <v>196</v>
      </c>
      <c r="D100" s="15" t="str">
        <f>DECLARATION!E76</f>
        <v xml:space="preserve">Choisir ici </v>
      </c>
      <c r="E100" s="65" t="str" cm="1">
        <f t="array" ref="E100">_xlfn.IFS(D100="Oui","0",D100="Non","1",D100='MENU CHOIX'!G7,"0")</f>
        <v>0</v>
      </c>
    </row>
    <row r="101" spans="1:9" ht="16.2" customHeight="1" x14ac:dyDescent="0.3"/>
    <row r="102" spans="1:9" ht="31.95" customHeight="1" x14ac:dyDescent="0.3">
      <c r="A102" s="1" t="s">
        <v>198</v>
      </c>
      <c r="D102" s="40" t="s">
        <v>17</v>
      </c>
      <c r="E102" s="1">
        <f>IF(D102="Oui",1,0)</f>
        <v>0</v>
      </c>
    </row>
    <row r="104" spans="1:9" ht="32.4" customHeight="1" x14ac:dyDescent="0.3">
      <c r="A104" s="1" t="s">
        <v>199</v>
      </c>
      <c r="D104" s="42" t="str">
        <f>+B32</f>
        <v xml:space="preserve">Choisir ici </v>
      </c>
      <c r="E104" s="1">
        <f>IF(D104="Oui",1,0)</f>
        <v>0</v>
      </c>
    </row>
    <row r="106" spans="1:9" s="24" customFormat="1" ht="46.2" customHeight="1" x14ac:dyDescent="0.3">
      <c r="A106" s="245" t="s">
        <v>356</v>
      </c>
      <c r="B106" s="245"/>
      <c r="C106" s="23"/>
      <c r="D106" s="40" t="s">
        <v>17</v>
      </c>
      <c r="E106" s="1">
        <f>IF(D106="Oui",1,0)</f>
        <v>0</v>
      </c>
      <c r="G106" s="24">
        <f>+E91+E97+E102+E104+E106</f>
        <v>0</v>
      </c>
    </row>
    <row r="107" spans="1:9" s="164" customFormat="1" ht="16.5" customHeight="1" x14ac:dyDescent="0.3">
      <c r="A107" s="163"/>
      <c r="B107" s="163"/>
      <c r="C107" s="163"/>
      <c r="D107" s="28"/>
      <c r="E107" s="3"/>
    </row>
    <row r="108" spans="1:9" x14ac:dyDescent="0.3">
      <c r="A108" s="354" t="str">
        <f>IF(G106=5,"L'opération relève du champs d'application du règlement de minimis spécifique pour les entreprises fournissant des SIEG n° 360/2012 du 25 avril 2012","Les réponses apportées ne permettent pas de déterminer si l'opération répond aux critères d'application du règlement de minimis spécifique pour les entreprises fournissant des SIEG n° 360/2012 du 25 avril 2012")</f>
        <v>Les réponses apportées ne permettent pas de déterminer si l'opération répond aux critères d'application du règlement de minimis spécifique pour les entreprises fournissant des SIEG n° 360/2012 du 25 avril 2012</v>
      </c>
      <c r="B108" s="354"/>
      <c r="C108" s="354"/>
      <c r="D108" s="354"/>
      <c r="E108" s="354"/>
      <c r="F108" s="354"/>
      <c r="G108" s="354"/>
      <c r="H108" s="354"/>
      <c r="I108" s="354"/>
    </row>
  </sheetData>
  <mergeCells count="39">
    <mergeCell ref="A108:I108"/>
    <mergeCell ref="A88:F88"/>
    <mergeCell ref="A106:B106"/>
    <mergeCell ref="E64:I64"/>
    <mergeCell ref="E66:I66"/>
    <mergeCell ref="E69:I69"/>
    <mergeCell ref="G78:I78"/>
    <mergeCell ref="G80:I80"/>
    <mergeCell ref="G75:I75"/>
    <mergeCell ref="C76:I76"/>
    <mergeCell ref="A84:I84"/>
    <mergeCell ref="A47:F47"/>
    <mergeCell ref="B21:I21"/>
    <mergeCell ref="A62:F62"/>
    <mergeCell ref="A19:I19"/>
    <mergeCell ref="B36:I36"/>
    <mergeCell ref="C35:I35"/>
    <mergeCell ref="B58:I58"/>
    <mergeCell ref="C46:H46"/>
    <mergeCell ref="C29:I29"/>
    <mergeCell ref="B30:I30"/>
    <mergeCell ref="F38:I38"/>
    <mergeCell ref="F39:I39"/>
    <mergeCell ref="A20:I20"/>
    <mergeCell ref="B24:I24"/>
    <mergeCell ref="B27:I27"/>
    <mergeCell ref="C32:I32"/>
    <mergeCell ref="A6:F6"/>
    <mergeCell ref="A7:I7"/>
    <mergeCell ref="B8:I8"/>
    <mergeCell ref="E13:G13"/>
    <mergeCell ref="B15:I15"/>
    <mergeCell ref="B44:I44"/>
    <mergeCell ref="B33:I33"/>
    <mergeCell ref="C23:I23"/>
    <mergeCell ref="C26:I26"/>
    <mergeCell ref="F40:I40"/>
    <mergeCell ref="F41:I41"/>
    <mergeCell ref="F42:I42"/>
  </mergeCells>
  <conditionalFormatting sqref="C3">
    <cfRule type="cellIs" dxfId="0" priority="1" operator="equal">
      <formula>#REF!</formula>
    </cfRule>
  </conditionalFormatting>
  <pageMargins left="0.7" right="0.7" top="0.75" bottom="0.75" header="0.3" footer="0.3"/>
  <pageSetup paperSize="9" scale="35" fitToHeight="0"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3D202BB5-2CCC-403B-A2C4-A8343EE3A896}">
          <x14:formula1>
            <xm:f>'MENU CHOIX'!$A$3:$A$5</xm:f>
          </x14:formula1>
          <xm:sqref>C13 H13</xm:sqref>
        </x14:dataValidation>
        <x14:dataValidation type="list" allowBlank="1" showInputMessage="1" showErrorMessage="1" xr:uid="{36CFA43D-BE75-4ADF-A9E5-3BC63E6A2C8E}">
          <x14:formula1>
            <xm:f>'MENU CHOIX'!$G$7:$G$9</xm:f>
          </x14:formula1>
          <xm:sqref>B23 B26 B32 B29 E38:E42 B35 C66 C69 E73 E75 E78 E80 D102 D104 D106:D107</xm:sqref>
        </x14:dataValidation>
        <x14:dataValidation type="list" allowBlank="1" showInputMessage="1" showErrorMessage="1" xr:uid="{06C2354E-3B95-48B3-8B5B-5A9F9A7DD9F6}">
          <x14:formula1>
            <xm:f>'MENU CHOIX'!$G$12:$G$14</xm:f>
          </x14:formula1>
          <xm:sqref>C82:C83</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2F25A-058E-47FE-9E8C-156755EB50B5}">
  <dimension ref="A3:I35"/>
  <sheetViews>
    <sheetView zoomScale="110" zoomScaleNormal="110" workbookViewId="0">
      <selection activeCell="G18" sqref="G18"/>
    </sheetView>
  </sheetViews>
  <sheetFormatPr baseColWidth="10" defaultColWidth="11.5546875" defaultRowHeight="12" x14ac:dyDescent="0.25"/>
  <cols>
    <col min="1" max="7" width="11.5546875" style="2"/>
    <col min="8" max="8" width="36.88671875" style="2" customWidth="1"/>
    <col min="9" max="10" width="11.5546875" style="2"/>
    <col min="11" max="11" width="56.109375" style="2" customWidth="1"/>
    <col min="12" max="14" width="11.5546875" style="2"/>
    <col min="15" max="15" width="24.44140625" style="2" customWidth="1"/>
    <col min="16" max="16384" width="11.5546875" style="2"/>
  </cols>
  <sheetData>
    <row r="3" spans="1:9" x14ac:dyDescent="0.25">
      <c r="A3" s="2" t="s">
        <v>17</v>
      </c>
      <c r="B3" s="2" t="s">
        <v>21</v>
      </c>
      <c r="G3" s="2" t="s">
        <v>17</v>
      </c>
      <c r="I3" s="2" t="s">
        <v>86</v>
      </c>
    </row>
    <row r="4" spans="1:9" x14ac:dyDescent="0.25">
      <c r="A4" s="2" t="s">
        <v>31</v>
      </c>
      <c r="B4" s="2" t="s">
        <v>17</v>
      </c>
      <c r="D4" s="2" t="s">
        <v>17</v>
      </c>
      <c r="G4" s="2" t="s">
        <v>18</v>
      </c>
      <c r="I4" s="2" t="s">
        <v>87</v>
      </c>
    </row>
    <row r="5" spans="1:9" x14ac:dyDescent="0.25">
      <c r="A5" s="2" t="s">
        <v>32</v>
      </c>
      <c r="B5" s="2" t="s">
        <v>22</v>
      </c>
      <c r="D5" s="2" t="s">
        <v>24</v>
      </c>
      <c r="G5" s="2" t="s">
        <v>32</v>
      </c>
      <c r="I5" s="2" t="s">
        <v>88</v>
      </c>
    </row>
    <row r="6" spans="1:9" x14ac:dyDescent="0.25">
      <c r="B6" s="2" t="s">
        <v>23</v>
      </c>
      <c r="D6" s="2" t="s">
        <v>25</v>
      </c>
      <c r="I6" s="2" t="s">
        <v>89</v>
      </c>
    </row>
    <row r="7" spans="1:9" x14ac:dyDescent="0.25">
      <c r="G7" s="2" t="s">
        <v>17</v>
      </c>
      <c r="I7" s="2" t="s">
        <v>90</v>
      </c>
    </row>
    <row r="8" spans="1:9" x14ac:dyDescent="0.25">
      <c r="G8" s="2" t="s">
        <v>18</v>
      </c>
      <c r="I8" s="2" t="s">
        <v>91</v>
      </c>
    </row>
    <row r="9" spans="1:9" x14ac:dyDescent="0.25">
      <c r="G9" s="2" t="s">
        <v>79</v>
      </c>
    </row>
    <row r="10" spans="1:9" x14ac:dyDescent="0.25">
      <c r="A10" s="2" t="s">
        <v>44</v>
      </c>
      <c r="G10" s="2" t="s">
        <v>95</v>
      </c>
    </row>
    <row r="11" spans="1:9" x14ac:dyDescent="0.25">
      <c r="A11" s="2" t="s">
        <v>47</v>
      </c>
    </row>
    <row r="12" spans="1:9" x14ac:dyDescent="0.25">
      <c r="A12" s="2" t="s">
        <v>48</v>
      </c>
      <c r="G12" s="2" t="s">
        <v>17</v>
      </c>
    </row>
    <row r="13" spans="1:9" x14ac:dyDescent="0.25">
      <c r="A13" s="2" t="s">
        <v>49</v>
      </c>
      <c r="G13" s="2" t="s">
        <v>186</v>
      </c>
    </row>
    <row r="14" spans="1:9" x14ac:dyDescent="0.25">
      <c r="A14" s="2" t="s">
        <v>50</v>
      </c>
      <c r="G14" s="2" t="s">
        <v>185</v>
      </c>
    </row>
    <row r="15" spans="1:9" x14ac:dyDescent="0.25">
      <c r="A15" s="2" t="s">
        <v>51</v>
      </c>
    </row>
    <row r="16" spans="1:9" x14ac:dyDescent="0.25">
      <c r="A16" s="2" t="s">
        <v>52</v>
      </c>
    </row>
    <row r="17" spans="1:7" x14ac:dyDescent="0.25">
      <c r="A17" s="2" t="s">
        <v>53</v>
      </c>
      <c r="G17" s="2" t="s">
        <v>17</v>
      </c>
    </row>
    <row r="18" spans="1:7" x14ac:dyDescent="0.25">
      <c r="A18" s="2" t="s">
        <v>45</v>
      </c>
      <c r="G18" s="69" t="s">
        <v>214</v>
      </c>
    </row>
    <row r="19" spans="1:7" x14ac:dyDescent="0.25">
      <c r="G19" s="2" t="s">
        <v>215</v>
      </c>
    </row>
    <row r="20" spans="1:7" x14ac:dyDescent="0.25">
      <c r="A20" s="2" t="s">
        <v>59</v>
      </c>
      <c r="E20" s="2" t="s">
        <v>66</v>
      </c>
      <c r="G20" s="70" t="s">
        <v>216</v>
      </c>
    </row>
    <row r="21" spans="1:7" x14ac:dyDescent="0.25">
      <c r="A21" s="2" t="s">
        <v>17</v>
      </c>
      <c r="E21" s="2" t="s">
        <v>17</v>
      </c>
    </row>
    <row r="22" spans="1:7" x14ac:dyDescent="0.25">
      <c r="A22" s="2" t="s">
        <v>60</v>
      </c>
      <c r="E22" s="2" t="s">
        <v>67</v>
      </c>
    </row>
    <row r="23" spans="1:7" x14ac:dyDescent="0.25">
      <c r="A23" s="2" t="s">
        <v>61</v>
      </c>
      <c r="E23" s="2" t="s">
        <v>41</v>
      </c>
      <c r="G23" s="2" t="s">
        <v>17</v>
      </c>
    </row>
    <row r="24" spans="1:7" ht="14.4" x14ac:dyDescent="0.25">
      <c r="A24" s="2" t="s">
        <v>62</v>
      </c>
      <c r="E24" s="2" t="s">
        <v>42</v>
      </c>
      <c r="G24" s="71" t="s">
        <v>217</v>
      </c>
    </row>
    <row r="25" spans="1:7" ht="14.4" x14ac:dyDescent="0.25">
      <c r="A25" s="2" t="s">
        <v>63</v>
      </c>
      <c r="E25" s="2" t="s">
        <v>43</v>
      </c>
      <c r="G25" s="71" t="s">
        <v>218</v>
      </c>
    </row>
    <row r="26" spans="1:7" ht="14.4" x14ac:dyDescent="0.25">
      <c r="A26" s="2" t="s">
        <v>64</v>
      </c>
      <c r="E26" s="2" t="s">
        <v>68</v>
      </c>
      <c r="G26" s="71" t="s">
        <v>219</v>
      </c>
    </row>
    <row r="27" spans="1:7" x14ac:dyDescent="0.25">
      <c r="A27" s="2" t="s">
        <v>65</v>
      </c>
    </row>
    <row r="30" spans="1:7" x14ac:dyDescent="0.25">
      <c r="A30" s="2" t="s">
        <v>269</v>
      </c>
    </row>
    <row r="31" spans="1:7" x14ac:dyDescent="0.25">
      <c r="A31" s="2" t="s">
        <v>268</v>
      </c>
    </row>
    <row r="32" spans="1:7" x14ac:dyDescent="0.25">
      <c r="A32" s="2" t="s">
        <v>268</v>
      </c>
    </row>
    <row r="33" spans="1:1" x14ac:dyDescent="0.25">
      <c r="A33" s="2" t="s">
        <v>269</v>
      </c>
    </row>
    <row r="34" spans="1:1" x14ac:dyDescent="0.25">
      <c r="A34" s="2" t="s">
        <v>267</v>
      </c>
    </row>
    <row r="35" spans="1:1" x14ac:dyDescent="0.25">
      <c r="A35" s="2" t="s">
        <v>270</v>
      </c>
    </row>
  </sheetData>
  <dataValidations count="2">
    <dataValidation type="list" allowBlank="1" showInputMessage="1" showErrorMessage="1" sqref="A30:A32" xr:uid="{62FE53CA-32DD-4804-A40D-E8FD7A205B1C}">
      <formula1>$A$30:$A$32</formula1>
    </dataValidation>
    <dataValidation type="list" allowBlank="1" showInputMessage="1" showErrorMessage="1" sqref="A33:A35" xr:uid="{87D7A0A1-F1E5-4E53-8B22-3925B9ECBC6B}">
      <formula1>$A$33:$A$35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63E9AD3590A7B45BD6DFED9060A6BD4" ma:contentTypeVersion="4" ma:contentTypeDescription="Crée un document." ma:contentTypeScope="" ma:versionID="0a9cd13cd7cb78550d34faa4d4bb9d82">
  <xsd:schema xmlns:xsd="http://www.w3.org/2001/XMLSchema" xmlns:xs="http://www.w3.org/2001/XMLSchema" xmlns:p="http://schemas.microsoft.com/office/2006/metadata/properties" xmlns:ns2="a78383e8-9698-488f-8010-81443d737ee3" targetNamespace="http://schemas.microsoft.com/office/2006/metadata/properties" ma:root="true" ma:fieldsID="b2a0feb89644eec679b80b701559ec1c" ns2:_="">
    <xsd:import namespace="a78383e8-9698-488f-8010-81443d737ee3"/>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78383e8-9698-488f-8010-81443d737ee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1"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9E84AF3-8CAE-498B-9855-DA0E65616C6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78383e8-9698-488f-8010-81443d737e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7E0109F-42AE-4BF5-B2AA-16EF804DB508}">
  <ds:schemaRefs>
    <ds:schemaRef ds:uri="http://schemas.microsoft.com/sharepoint/v3/contenttype/forms"/>
  </ds:schemaRefs>
</ds:datastoreItem>
</file>

<file path=customXml/itemProps3.xml><?xml version="1.0" encoding="utf-8"?>
<ds:datastoreItem xmlns:ds="http://schemas.openxmlformats.org/officeDocument/2006/customXml" ds:itemID="{261C43F8-A358-4936-861E-F560D5D73A8C}">
  <ds:schemaRefs>
    <ds:schemaRef ds:uri="http://schemas.microsoft.com/office/2006/documentManagement/types"/>
    <ds:schemaRef ds:uri="http://www.w3.org/XML/1998/namespace"/>
    <ds:schemaRef ds:uri="http://purl.org/dc/dcmitype/"/>
    <ds:schemaRef ds:uri="http://schemas.microsoft.com/office/2006/metadata/properties"/>
    <ds:schemaRef ds:uri="http://purl.org/dc/elements/1.1/"/>
    <ds:schemaRef ds:uri="a78383e8-9698-488f-8010-81443d737ee3"/>
    <ds:schemaRef ds:uri="http://schemas.microsoft.com/office/infopath/2007/PartnerControls"/>
    <ds:schemaRef ds:uri="http://schemas.openxmlformats.org/package/2006/metadata/core-properties"/>
    <ds:schemaRef ds:uri="http://purl.org/dc/terms/"/>
  </ds:schemaRefs>
</ds:datastoreItem>
</file>

<file path=docMetadata/LabelInfo.xml><?xml version="1.0" encoding="utf-8"?>
<clbl:labelList xmlns:clbl="http://schemas.microsoft.com/office/2020/mipLabelMetadata">
  <clbl:label id="{b1e9317b-8655-4923-aeba-8c08739d8a40}" enabled="0" method="" siteId="{b1e9317b-8655-4923-aeba-8c08739d8a40}"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9</vt:i4>
      </vt:variant>
      <vt:variant>
        <vt:lpstr>Plages nommées</vt:lpstr>
      </vt:variant>
      <vt:variant>
        <vt:i4>5</vt:i4>
      </vt:variant>
    </vt:vector>
  </HeadingPairs>
  <TitlesOfParts>
    <vt:vector size="14" baseType="lpstr">
      <vt:lpstr>NOTICE A CONSULTER</vt:lpstr>
      <vt:lpstr>INFOS REGLES AE</vt:lpstr>
      <vt:lpstr>DECLARATION</vt:lpstr>
      <vt:lpstr>DECLARATION DE MINIMIS</vt:lpstr>
      <vt:lpstr>DECLARATION TCTF</vt:lpstr>
      <vt:lpstr>Réservé au service Calcul EED</vt:lpstr>
      <vt:lpstr>Réservé Analyse Service</vt:lpstr>
      <vt:lpstr>Réservé analyse SIEG</vt:lpstr>
      <vt:lpstr>MENU CHOIX</vt:lpstr>
      <vt:lpstr>DECLARATION!Zone_d_impression</vt:lpstr>
      <vt:lpstr>'DECLARATION DE MINIMIS'!Zone_d_impression</vt:lpstr>
      <vt:lpstr>'NOTICE A CONSULTER'!Zone_d_impression</vt:lpstr>
      <vt:lpstr>'Réservé Analyse Service'!Zone_d_impression</vt:lpstr>
      <vt:lpstr>'Réservé analyse SIEG'!Zone_d_impression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 GENTILE Karine</dc:creator>
  <cp:lastModifiedBy>CARDOSO Emilie</cp:lastModifiedBy>
  <cp:lastPrinted>2022-02-15T14:00:46Z</cp:lastPrinted>
  <dcterms:created xsi:type="dcterms:W3CDTF">2021-07-23T07:22:23Z</dcterms:created>
  <dcterms:modified xsi:type="dcterms:W3CDTF">2025-07-22T08:30:56Z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0x010100C63E9AD3590A7B45BD6DFED9060A6BD4</vt:lpwstr>
  </property>
</Properties>
</file>